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2024\24-188 Stands modulares ferias 2025-2026\4.Perfil del Contratante y Anuncio\"/>
    </mc:Choice>
  </mc:AlternateContent>
  <xr:revisionPtr revIDLastSave="0" documentId="13_ncr:1_{4806B233-190F-40EC-964E-99BE5468AEF7}" xr6:coauthVersionLast="47" xr6:coauthVersionMax="47" xr10:uidLastSave="{00000000-0000-0000-0000-000000000000}"/>
  <bookViews>
    <workbookView xWindow="-118" yWindow="-118" windowWidth="45269" windowHeight="18380" tabRatio="830" activeTab="1" xr2:uid="{00000000-000D-0000-FFFF-FFFF00000000}"/>
  </bookViews>
  <sheets>
    <sheet name="MAT. COMPLEM FERIAS ESPECÍFICAS" sheetId="3" r:id="rId1"/>
    <sheet name="TOTALES MATERIALES COMPLEMENT." sheetId="1" r:id="rId2"/>
    <sheet name="TOTAL LOTE 3" sheetId="2" r:id="rId3"/>
  </sheets>
  <definedNames>
    <definedName name="_xlnm.Print_Area" localSheetId="0">'MAT. COMPLEM FERIAS ESPECÍFICAS'!$A$1:$I$90</definedName>
    <definedName name="_xlnm.Print_Area" localSheetId="2">'TOTAL LOTE 3'!$A$1:$G$53</definedName>
    <definedName name="_xlnm.Print_Area" localSheetId="1">'TOTALES MATERIALES COMPLEMENT.'!$A$1:$Q$109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1" i="1" l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7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14" i="1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5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25" i="3"/>
  <c r="I26" i="3"/>
  <c r="I27" i="3"/>
  <c r="I28" i="3"/>
  <c r="I29" i="3"/>
  <c r="I30" i="3"/>
  <c r="I31" i="3"/>
  <c r="I32" i="3"/>
  <c r="I33" i="3"/>
  <c r="I34" i="3"/>
  <c r="I35" i="3"/>
  <c r="B39" i="2"/>
  <c r="B35" i="2"/>
  <c r="B23" i="2"/>
  <c r="B19" i="2"/>
  <c r="B15" i="2"/>
  <c r="B11" i="2"/>
  <c r="B7" i="2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25" i="3"/>
  <c r="E26" i="3"/>
  <c r="E27" i="3"/>
  <c r="E28" i="3"/>
  <c r="E29" i="3"/>
  <c r="E30" i="3"/>
  <c r="E31" i="3"/>
  <c r="E32" i="3"/>
  <c r="E33" i="3"/>
  <c r="E34" i="3"/>
  <c r="E35" i="3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O69" i="1"/>
  <c r="E69" i="1"/>
  <c r="P69" i="1" s="1"/>
  <c r="E70" i="1"/>
  <c r="J70" i="1" s="1"/>
  <c r="E71" i="1"/>
  <c r="P71" i="1" s="1"/>
  <c r="E72" i="1"/>
  <c r="P72" i="1" s="1"/>
  <c r="E73" i="1"/>
  <c r="P73" i="1" s="1"/>
  <c r="E74" i="1"/>
  <c r="K74" i="1" s="1"/>
  <c r="E75" i="1"/>
  <c r="J75" i="1" s="1"/>
  <c r="E76" i="1"/>
  <c r="Q76" i="1" s="1"/>
  <c r="E77" i="1"/>
  <c r="P77" i="1" s="1"/>
  <c r="E78" i="1"/>
  <c r="P78" i="1" s="1"/>
  <c r="E79" i="1"/>
  <c r="J79" i="1" s="1"/>
  <c r="E80" i="1"/>
  <c r="P80" i="1" s="1"/>
  <c r="E81" i="1"/>
  <c r="P81" i="1" s="1"/>
  <c r="E82" i="1"/>
  <c r="P82" i="1" s="1"/>
  <c r="E83" i="1"/>
  <c r="P83" i="1" s="1"/>
  <c r="E84" i="1"/>
  <c r="J84" i="1" s="1"/>
  <c r="E85" i="1"/>
  <c r="P85" i="1" s="1"/>
  <c r="E86" i="1"/>
  <c r="K86" i="1" s="1"/>
  <c r="E87" i="1"/>
  <c r="J87" i="1" s="1"/>
  <c r="E88" i="1"/>
  <c r="J88" i="1" s="1"/>
  <c r="E89" i="1"/>
  <c r="P89" i="1" s="1"/>
  <c r="E90" i="1"/>
  <c r="K90" i="1" s="1"/>
  <c r="E91" i="1"/>
  <c r="J91" i="1" s="1"/>
  <c r="E92" i="1"/>
  <c r="Q92" i="1" s="1"/>
  <c r="E93" i="1"/>
  <c r="Q93" i="1" s="1"/>
  <c r="E94" i="1"/>
  <c r="Q94" i="1" s="1"/>
  <c r="E95" i="1"/>
  <c r="Q95" i="1" s="1"/>
  <c r="E96" i="1"/>
  <c r="Q96" i="1" s="1"/>
  <c r="E97" i="1"/>
  <c r="P97" i="1" s="1"/>
  <c r="E98" i="1"/>
  <c r="K98" i="1" s="1"/>
  <c r="E99" i="1"/>
  <c r="J99" i="1" s="1"/>
  <c r="E100" i="1"/>
  <c r="J100" i="1" s="1"/>
  <c r="E101" i="1"/>
  <c r="P101" i="1" s="1"/>
  <c r="I68" i="1"/>
  <c r="E68" i="1"/>
  <c r="Q68" i="1" s="1"/>
  <c r="I67" i="1"/>
  <c r="E67" i="1"/>
  <c r="Q67" i="1" s="1"/>
  <c r="Q73" i="1" l="1"/>
  <c r="Q85" i="1"/>
  <c r="Q72" i="1"/>
  <c r="P84" i="1"/>
  <c r="J78" i="1"/>
  <c r="K85" i="1"/>
  <c r="J85" i="1"/>
  <c r="I70" i="3"/>
  <c r="I90" i="3"/>
  <c r="P92" i="1"/>
  <c r="J98" i="1"/>
  <c r="K80" i="1"/>
  <c r="J90" i="1"/>
  <c r="K79" i="1"/>
  <c r="K81" i="1"/>
  <c r="P90" i="1"/>
  <c r="Q90" i="1"/>
  <c r="K92" i="1"/>
  <c r="Q80" i="1"/>
  <c r="K83" i="1"/>
  <c r="P99" i="1"/>
  <c r="K87" i="1"/>
  <c r="J74" i="1"/>
  <c r="P95" i="1"/>
  <c r="Q97" i="1"/>
  <c r="P93" i="1"/>
  <c r="K99" i="1"/>
  <c r="K93" i="1"/>
  <c r="J86" i="1"/>
  <c r="K73" i="1"/>
  <c r="P74" i="1"/>
  <c r="Q87" i="1"/>
  <c r="J73" i="1"/>
  <c r="Q78" i="1"/>
  <c r="P87" i="1"/>
  <c r="Q79" i="1"/>
  <c r="K97" i="1"/>
  <c r="K91" i="1"/>
  <c r="K71" i="1"/>
  <c r="Q98" i="1"/>
  <c r="Q75" i="1"/>
  <c r="J97" i="1"/>
  <c r="J71" i="1"/>
  <c r="J83" i="1"/>
  <c r="Q71" i="1"/>
  <c r="K95" i="1"/>
  <c r="K75" i="1"/>
  <c r="K69" i="1"/>
  <c r="P86" i="1"/>
  <c r="Q99" i="1"/>
  <c r="J95" i="1"/>
  <c r="P88" i="1"/>
  <c r="K101" i="1"/>
  <c r="K77" i="1"/>
  <c r="Q91" i="1"/>
  <c r="P79" i="1"/>
  <c r="J101" i="1"/>
  <c r="J93" i="1"/>
  <c r="J89" i="1"/>
  <c r="J81" i="1"/>
  <c r="J77" i="1"/>
  <c r="J69" i="1"/>
  <c r="Q84" i="1"/>
  <c r="Q100" i="1"/>
  <c r="Q101" i="1"/>
  <c r="Q89" i="1"/>
  <c r="P76" i="1"/>
  <c r="P98" i="1"/>
  <c r="K89" i="1"/>
  <c r="K100" i="1"/>
  <c r="K96" i="1"/>
  <c r="K88" i="1"/>
  <c r="K84" i="1"/>
  <c r="K76" i="1"/>
  <c r="K72" i="1"/>
  <c r="P100" i="1"/>
  <c r="Q88" i="1"/>
  <c r="P75" i="1"/>
  <c r="J96" i="1"/>
  <c r="J92" i="1"/>
  <c r="J80" i="1"/>
  <c r="J76" i="1"/>
  <c r="J72" i="1"/>
  <c r="Q86" i="1"/>
  <c r="P96" i="1"/>
  <c r="Q83" i="1"/>
  <c r="Q74" i="1"/>
  <c r="Q77" i="1"/>
  <c r="Q70" i="1"/>
  <c r="P91" i="1"/>
  <c r="Q69" i="1"/>
  <c r="K94" i="1"/>
  <c r="K82" i="1"/>
  <c r="K78" i="1"/>
  <c r="K70" i="1"/>
  <c r="P94" i="1"/>
  <c r="P70" i="1"/>
  <c r="Q81" i="1"/>
  <c r="J94" i="1"/>
  <c r="J82" i="1"/>
  <c r="Q82" i="1"/>
  <c r="E90" i="3"/>
  <c r="E70" i="3"/>
  <c r="J68" i="1"/>
  <c r="K68" i="1"/>
  <c r="P68" i="1"/>
  <c r="J67" i="1"/>
  <c r="K67" i="1"/>
  <c r="P67" i="1"/>
  <c r="I24" i="3" l="1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F39" i="2"/>
  <c r="F27" i="2"/>
  <c r="G27" i="2" s="1"/>
  <c r="F23" i="2"/>
  <c r="F19" i="2"/>
  <c r="F15" i="2"/>
  <c r="I36" i="3" l="1"/>
  <c r="E36" i="3"/>
  <c r="G39" i="2"/>
  <c r="G23" i="2"/>
  <c r="G19" i="2"/>
  <c r="G15" i="2"/>
  <c r="G45" i="2"/>
  <c r="G47" i="2" l="1"/>
  <c r="O103" i="1"/>
  <c r="O104" i="1" l="1"/>
  <c r="F35" i="2"/>
  <c r="G35" i="2" s="1"/>
  <c r="F31" i="2"/>
  <c r="G31" i="2" s="1"/>
  <c r="F11" i="2" l="1"/>
  <c r="G11" i="2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7" i="1"/>
  <c r="I42" i="1" l="1"/>
  <c r="F7" i="2" l="1"/>
  <c r="G7" i="2" s="1"/>
  <c r="E66" i="1" l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Q7" i="1" l="1"/>
  <c r="P7" i="1"/>
  <c r="P21" i="1"/>
  <c r="Q21" i="1"/>
  <c r="Q45" i="1"/>
  <c r="P45" i="1"/>
  <c r="Q10" i="1"/>
  <c r="P10" i="1"/>
  <c r="Q34" i="1"/>
  <c r="P34" i="1"/>
  <c r="P58" i="1"/>
  <c r="Q58" i="1"/>
  <c r="P23" i="1"/>
  <c r="Q23" i="1"/>
  <c r="P47" i="1"/>
  <c r="Q47" i="1"/>
  <c r="P24" i="1"/>
  <c r="Q24" i="1"/>
  <c r="P60" i="1"/>
  <c r="Q60" i="1"/>
  <c r="P37" i="1"/>
  <c r="Q37" i="1"/>
  <c r="Q26" i="1"/>
  <c r="P26" i="1"/>
  <c r="Q50" i="1"/>
  <c r="P50" i="1"/>
  <c r="P62" i="1"/>
  <c r="Q62" i="1"/>
  <c r="P64" i="1"/>
  <c r="Q64" i="1"/>
  <c r="Q65" i="1"/>
  <c r="P65" i="1"/>
  <c r="Q66" i="1"/>
  <c r="P66" i="1"/>
  <c r="P9" i="1"/>
  <c r="Q9" i="1"/>
  <c r="P57" i="1"/>
  <c r="Q57" i="1"/>
  <c r="Q46" i="1"/>
  <c r="P46" i="1"/>
  <c r="P35" i="1"/>
  <c r="Q35" i="1"/>
  <c r="P12" i="1"/>
  <c r="Q12" i="1"/>
  <c r="P48" i="1"/>
  <c r="Q48" i="1"/>
  <c r="P25" i="1"/>
  <c r="Q25" i="1"/>
  <c r="P61" i="1"/>
  <c r="Q61" i="1"/>
  <c r="Q38" i="1"/>
  <c r="P38" i="1"/>
  <c r="P27" i="1"/>
  <c r="Q27" i="1"/>
  <c r="P51" i="1"/>
  <c r="Q51" i="1"/>
  <c r="P16" i="1"/>
  <c r="Q16" i="1"/>
  <c r="P40" i="1"/>
  <c r="Q40" i="1"/>
  <c r="Q17" i="1"/>
  <c r="P17" i="1"/>
  <c r="P53" i="1"/>
  <c r="Q53" i="1"/>
  <c r="Q30" i="1"/>
  <c r="P30" i="1"/>
  <c r="Q54" i="1"/>
  <c r="P54" i="1"/>
  <c r="P19" i="1"/>
  <c r="Q19" i="1"/>
  <c r="P31" i="1"/>
  <c r="Q31" i="1"/>
  <c r="P43" i="1"/>
  <c r="Q43" i="1"/>
  <c r="P55" i="1"/>
  <c r="Q55" i="1"/>
  <c r="P33" i="1"/>
  <c r="Q33" i="1"/>
  <c r="Q22" i="1"/>
  <c r="P22" i="1"/>
  <c r="P11" i="1"/>
  <c r="Q11" i="1"/>
  <c r="P59" i="1"/>
  <c r="Q59" i="1"/>
  <c r="P36" i="1"/>
  <c r="Q36" i="1"/>
  <c r="P13" i="1"/>
  <c r="Q13" i="1"/>
  <c r="P49" i="1"/>
  <c r="Q49" i="1"/>
  <c r="Q14" i="1"/>
  <c r="P14" i="1"/>
  <c r="P15" i="1"/>
  <c r="Q15" i="1"/>
  <c r="P39" i="1"/>
  <c r="Q39" i="1"/>
  <c r="P63" i="1"/>
  <c r="Q63" i="1"/>
  <c r="P28" i="1"/>
  <c r="Q28" i="1"/>
  <c r="P52" i="1"/>
  <c r="Q52" i="1"/>
  <c r="Q29" i="1"/>
  <c r="P29" i="1"/>
  <c r="Q41" i="1"/>
  <c r="P41" i="1"/>
  <c r="Q18" i="1"/>
  <c r="P18" i="1"/>
  <c r="Q42" i="1"/>
  <c r="P42" i="1"/>
  <c r="P8" i="1"/>
  <c r="Q8" i="1"/>
  <c r="P20" i="1"/>
  <c r="Q20" i="1"/>
  <c r="P32" i="1"/>
  <c r="Q32" i="1"/>
  <c r="P44" i="1"/>
  <c r="Q44" i="1"/>
  <c r="P56" i="1"/>
  <c r="Q56" i="1"/>
  <c r="J35" i="1"/>
  <c r="K35" i="1"/>
  <c r="J17" i="1"/>
  <c r="K17" i="1"/>
  <c r="K25" i="1"/>
  <c r="J25" i="1"/>
  <c r="K33" i="1"/>
  <c r="J33" i="1"/>
  <c r="J41" i="1"/>
  <c r="K41" i="1"/>
  <c r="J49" i="1"/>
  <c r="K49" i="1"/>
  <c r="K57" i="1"/>
  <c r="J57" i="1"/>
  <c r="K65" i="1"/>
  <c r="J65" i="1"/>
  <c r="J19" i="1"/>
  <c r="K19" i="1"/>
  <c r="K9" i="1"/>
  <c r="J9" i="1"/>
  <c r="J10" i="1"/>
  <c r="K10" i="1"/>
  <c r="J18" i="1"/>
  <c r="K18" i="1"/>
  <c r="J26" i="1"/>
  <c r="K26" i="1"/>
  <c r="J34" i="1"/>
  <c r="K34" i="1"/>
  <c r="J42" i="1"/>
  <c r="K42" i="1"/>
  <c r="J50" i="1"/>
  <c r="K50" i="1"/>
  <c r="J58" i="1"/>
  <c r="K58" i="1"/>
  <c r="J66" i="1"/>
  <c r="K66" i="1"/>
  <c r="J51" i="1"/>
  <c r="K51" i="1"/>
  <c r="K12" i="1"/>
  <c r="J12" i="1"/>
  <c r="K20" i="1"/>
  <c r="J20" i="1"/>
  <c r="K28" i="1"/>
  <c r="J28" i="1"/>
  <c r="K36" i="1"/>
  <c r="J36" i="1"/>
  <c r="K44" i="1"/>
  <c r="J44" i="1"/>
  <c r="K52" i="1"/>
  <c r="J52" i="1"/>
  <c r="K60" i="1"/>
  <c r="J60" i="1"/>
  <c r="J11" i="1"/>
  <c r="K11" i="1"/>
  <c r="K13" i="1"/>
  <c r="J13" i="1"/>
  <c r="K21" i="1"/>
  <c r="J21" i="1"/>
  <c r="J29" i="1"/>
  <c r="K29" i="1"/>
  <c r="K37" i="1"/>
  <c r="J37" i="1"/>
  <c r="K45" i="1"/>
  <c r="J45" i="1"/>
  <c r="K53" i="1"/>
  <c r="J53" i="1"/>
  <c r="K61" i="1"/>
  <c r="J61" i="1"/>
  <c r="J27" i="1"/>
  <c r="K27" i="1"/>
  <c r="J14" i="1"/>
  <c r="K14" i="1"/>
  <c r="J22" i="1"/>
  <c r="K22" i="1"/>
  <c r="J30" i="1"/>
  <c r="K30" i="1"/>
  <c r="J38" i="1"/>
  <c r="K38" i="1"/>
  <c r="J46" i="1"/>
  <c r="K46" i="1"/>
  <c r="J54" i="1"/>
  <c r="K54" i="1"/>
  <c r="J62" i="1"/>
  <c r="K62" i="1"/>
  <c r="K59" i="1"/>
  <c r="J59" i="1"/>
  <c r="K7" i="1"/>
  <c r="J7" i="1"/>
  <c r="J15" i="1"/>
  <c r="K15" i="1"/>
  <c r="J23" i="1"/>
  <c r="K23" i="1"/>
  <c r="J31" i="1"/>
  <c r="K31" i="1"/>
  <c r="J39" i="1"/>
  <c r="K39" i="1"/>
  <c r="J47" i="1"/>
  <c r="K47" i="1"/>
  <c r="J55" i="1"/>
  <c r="K55" i="1"/>
  <c r="J63" i="1"/>
  <c r="K63" i="1"/>
  <c r="J43" i="1"/>
  <c r="K43" i="1"/>
  <c r="J8" i="1"/>
  <c r="K8" i="1"/>
  <c r="J16" i="1"/>
  <c r="K16" i="1"/>
  <c r="J24" i="1"/>
  <c r="K24" i="1"/>
  <c r="J32" i="1"/>
  <c r="K32" i="1"/>
  <c r="J40" i="1"/>
  <c r="K40" i="1"/>
  <c r="J48" i="1"/>
  <c r="K48" i="1"/>
  <c r="J56" i="1"/>
  <c r="K56" i="1"/>
  <c r="J64" i="1"/>
  <c r="K64" i="1"/>
  <c r="I103" i="1"/>
  <c r="I104" i="1" s="1"/>
  <c r="G43" i="2" s="1"/>
  <c r="P103" i="1" l="1"/>
  <c r="Q103" i="1"/>
  <c r="J103" i="1"/>
  <c r="K103" i="1"/>
  <c r="P114" i="1" l="1"/>
  <c r="G46" i="2"/>
  <c r="G44" i="2"/>
  <c r="G48" i="2" l="1"/>
</calcChain>
</file>

<file path=xl/sharedStrings.xml><?xml version="1.0" encoding="utf-8"?>
<sst xmlns="http://schemas.openxmlformats.org/spreadsheetml/2006/main" count="542" uniqueCount="218">
  <si>
    <t>€/m2</t>
  </si>
  <si>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</si>
  <si>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</si>
  <si>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</si>
  <si>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</si>
  <si>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>(2)</t>
  </si>
  <si>
    <t>El ofertante únicamente deberá cumplimentar las celdas de precios unitarios con fondo AZUL.</t>
  </si>
  <si>
    <t>PARTIDAS</t>
  </si>
  <si>
    <t>PAVIMENTACIÓN</t>
  </si>
  <si>
    <t>PODIUM 50X50X50  (MADERA)</t>
  </si>
  <si>
    <t>PODIUM 50X50X75  (MADERA)</t>
  </si>
  <si>
    <t>PODIUM 50X50X100  (MADERA)</t>
  </si>
  <si>
    <t>ROTULACIÓN</t>
  </si>
  <si>
    <t>ESTRUCTURA</t>
  </si>
  <si>
    <t>INSTALACIÓN ELÉCTRICA</t>
  </si>
  <si>
    <t>ARMARIO BAJO 100 x 50 x 60 (MADERA)</t>
  </si>
  <si>
    <t>CAMBIO COLOR PINTURA</t>
  </si>
  <si>
    <t xml:space="preserve">CORTINA </t>
  </si>
  <si>
    <t>ESTANTE EN PARED 100X30 HORIZONTAL (MADERA)</t>
  </si>
  <si>
    <t>ESTANTE EN PARED 100X50 HORIZONTAL  (MADERA)</t>
  </si>
  <si>
    <t>ESTANTE EN PARED 100X30 INCLINADO (MADERA)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</si>
  <si>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</si>
  <si>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</si>
  <si>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</si>
  <si>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</si>
  <si>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</si>
  <si>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</si>
  <si>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</si>
  <si>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</si>
  <si>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</si>
  <si>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</si>
  <si>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</si>
  <si>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</si>
  <si>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</si>
  <si>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</si>
  <si>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</si>
  <si>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</si>
  <si>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</si>
  <si>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</si>
  <si>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>MOSTRADOR 100 X 50 X 100</t>
  </si>
  <si>
    <t>MOSTRADOR VITRINA</t>
  </si>
  <si>
    <t>PANEL ACRISTALADO 1ML.</t>
  </si>
  <si>
    <t>PANEL MELAMINADO 1ML</t>
  </si>
  <si>
    <t>PERCHERO EN PARED</t>
  </si>
  <si>
    <t>PODIUM 50 X 50 X 100</t>
  </si>
  <si>
    <t>PODIUM 50 X 50 X 50</t>
  </si>
  <si>
    <t>PODIUM 50 X 50 X 75</t>
  </si>
  <si>
    <t>PUERTA ACRISTALADA  CON LLAVE</t>
  </si>
  <si>
    <t>PUERTA CON LLAVE</t>
  </si>
  <si>
    <t xml:space="preserve">TAPIZADO DE PAREDES </t>
  </si>
  <si>
    <t xml:space="preserve">TECHO RETICULADO CUBIERTO 1 X1 </t>
  </si>
  <si>
    <t>VITRINA 100 X 100 CON LUZ (CONEXIÓN INCLUIDA)</t>
  </si>
  <si>
    <t>VITRINA 100 X 50 CON LUZ (CONEXIÓN INCLUIDA)</t>
  </si>
  <si>
    <t>€/Ud.</t>
  </si>
  <si>
    <t>€/Ml.</t>
  </si>
  <si>
    <t>ENCHUFE MONOFÁSICO HASTA 3.500 W CABLE HASTA 10 M  (CUADRO NO INCLUIDO)</t>
  </si>
  <si>
    <t>ENCHUFE TRIFASICO HASTA 9.000 W. DE 10 M DE LONGITUD CON CETAC DE 16 AMPERIOS MACHO Y HEMBRA EN LOS EXTREMOS (CUADRO NO INCLUIDO)</t>
  </si>
  <si>
    <t>ENCHUFE TRIFASICO HASTA 18.000 W. DE 10 M DE LONGITUD CON CETAC DE 32 AMPERIOS MACHO Y HEMBRA EN LOS EXTREMOS (CUADRO NO INCLUIDO)</t>
  </si>
  <si>
    <t>ENCHUFE TRIFASICO HASTA 37.000 W. DE 10 M DE LONGITUD CON CETAC DE 63 AMPERIOS MACHO Y HEMBRA EN LOS EXTREMOS (CUADRO NO INCLUIDO)</t>
  </si>
  <si>
    <t>FOCO LED EN CARRIL</t>
  </si>
  <si>
    <t>FOCO LED CON BRAZO</t>
  </si>
  <si>
    <t>PUERTA DOBLE CON LLAVE</t>
  </si>
  <si>
    <t>VIGA SUPLEMENTARIA (MADERA)</t>
  </si>
  <si>
    <t xml:space="preserve">          </t>
  </si>
  <si>
    <t>Fdo.: ..........................................................</t>
  </si>
  <si>
    <t>BASE DE ENCHUFE CUÁDRUPLE HASTA 3.500 W CABLE HASTA 10 M (CUADRO NO INCLUIDO)</t>
  </si>
  <si>
    <t>BASE DE ENCHUFE DOBLE HASTA 3.500 W CABLE HASTA 10 M  (CUADRO NO INCLUIDO)</t>
  </si>
  <si>
    <t>BASE DE ENCHUFE TRIPLE HASTA 3.500 W CABLE HASTA 10 M  (CUADRO NO INCLUIDO)</t>
  </si>
  <si>
    <t xml:space="preserve">ENTRAMADO DE TECHO </t>
  </si>
  <si>
    <t>HORA TÉCNICO (MINIMO 1 h.)</t>
  </si>
  <si>
    <t>€/h</t>
  </si>
  <si>
    <t>PANEL MELAMINADO DE DIFERENTE COLOR</t>
  </si>
  <si>
    <t xml:space="preserve">PERCHERO MOVIL </t>
  </si>
  <si>
    <t xml:space="preserve">PUERTA DOBLE CON LLAVE (MADERA) </t>
  </si>
  <si>
    <t>€/ml.</t>
  </si>
  <si>
    <t>MATERIALES COMPLEMENTARIOS PARA EXPOSITOR A MEDIDA Y BAJO PRESUPUESTO</t>
  </si>
  <si>
    <t>(3)</t>
  </si>
  <si>
    <t>AREA MINI</t>
  </si>
  <si>
    <t>MODULAR B</t>
  </si>
  <si>
    <t>Modelo de Stand</t>
  </si>
  <si>
    <t>MODULAR F</t>
  </si>
  <si>
    <t>(1)</t>
  </si>
  <si>
    <t xml:space="preserve">TECHO TELA </t>
  </si>
  <si>
    <t>ESTIMACIÓN AÑO 2025</t>
  </si>
  <si>
    <t>ESTIMACIÓN AÑO 2026</t>
  </si>
  <si>
    <t>COMPLEMENTOS EXPOSITORES (EXCLUIDO INPORTE A MEDIDA Y BAJO PRESUPUESTO)</t>
  </si>
  <si>
    <t>ARTICULO</t>
  </si>
  <si>
    <t>Estimación</t>
  </si>
  <si>
    <t>Precio iva excluido</t>
  </si>
  <si>
    <t>Total</t>
  </si>
  <si>
    <t xml:space="preserve">VIGA SUPLEMENTARIA </t>
  </si>
  <si>
    <t>ud.</t>
  </si>
  <si>
    <t xml:space="preserve">ROTULOS ESTANDAR HASTA 20 LETRAS </t>
  </si>
  <si>
    <t xml:space="preserve">BASE DE ENCHUFE CUADRUPLE HASTA 500 watt. (CUADRO NO INCLUIDO) </t>
  </si>
  <si>
    <t xml:space="preserve">M2 MOQUETA (CAMBIO DE COLOR) </t>
  </si>
  <si>
    <t xml:space="preserve">M2 PINTURA (CAMBIO DE COLOR) </t>
  </si>
  <si>
    <t xml:space="preserve">ENCHUFE MONOFASICO DE 500 watt. (CUADRO NO INCLUIDO) </t>
  </si>
  <si>
    <t>BISUTEX</t>
  </si>
  <si>
    <t>LGTB</t>
  </si>
  <si>
    <t>Edición 2025</t>
  </si>
  <si>
    <t>Edición 2026</t>
  </si>
  <si>
    <t>TABIQUE AGLOMERADO DE 100 mm DE GROSOR</t>
  </si>
  <si>
    <t xml:space="preserve">PANEL AGLOMERADO DE 19mm DE GROSOR </t>
  </si>
  <si>
    <t xml:space="preserve">PUERTA DE MADERA DE UNA HOJA </t>
  </si>
  <si>
    <t>€/ud.</t>
  </si>
  <si>
    <t xml:space="preserve">PODIUM DE MADERA ENMOQUETADO 0.50x0.5x1.00 m </t>
  </si>
  <si>
    <t xml:space="preserve">PODIUM PINTADO 0.50x0.50x1.00 m </t>
  </si>
  <si>
    <t>€/m2.</t>
  </si>
  <si>
    <t>FERIARTE</t>
  </si>
  <si>
    <t>CERRADO</t>
  </si>
  <si>
    <t>METROPOLIS CON PERCHEROS</t>
  </si>
  <si>
    <t>METROPOLIS CON ESTANTES</t>
  </si>
  <si>
    <t>CUADRO+CONECTOR+CERTIFICADO HAS 5 KW (MOMAD METROPOLIS)</t>
  </si>
  <si>
    <t>CUADRO+CONECTOR+CERTIFICADO HAS 9 KW (MOMAD METROPOLIS)</t>
  </si>
  <si>
    <t>CUADRO+CONECTOR+CERTIFICADO HAS 18 KW (MOMAD METROPOLIS)</t>
  </si>
  <si>
    <t>CUADRO+CONECTOR+CERTIFICADO HAS 35 KW (MOMAD METROPOLIS)</t>
  </si>
  <si>
    <t>INTERRUPTOR GENERAL+CONECTOR+CERTIFICADO HASTA 80KW  (MOMAD METROPOLIS)</t>
  </si>
  <si>
    <t>MUEBLE EXPOXITOR  ESCALONADO (FRUIT ATTATRACTION)</t>
  </si>
  <si>
    <t>MUEBLE EXPOXITOR  INCLINADO (FRUIT ATTATRACTION)</t>
  </si>
  <si>
    <t>MUEBLE EXPOXITOR  RECTO (FRUIT ATTATRACTION)</t>
  </si>
  <si>
    <t>CUERPO ESTANTERIA (5+1 Estante) (LIBER)</t>
  </si>
  <si>
    <t>TELA SERIGRAFIADA (BISUTEX)</t>
  </si>
  <si>
    <t>TELA SIN SERIGRAFÍA (BISUTEX)</t>
  </si>
  <si>
    <t>ARMARIO BAJO CON LLAVE, MELAMINA 92x50x60 cm  (MOMAD METRO)</t>
  </si>
  <si>
    <t>€/Und.</t>
  </si>
  <si>
    <t>PERCHERO AUTOPORTANTE 2 X 1,80 M (MOMAD METRO)</t>
  </si>
  <si>
    <t>€/Und</t>
  </si>
  <si>
    <t>ALMACEN 100 X 100cm CON PUERTA (MOMAD METROPOLIS)</t>
  </si>
  <si>
    <t>ALMACEN 200 X 100cm  CON PUERTA (MOMAD METROPOLIS)</t>
  </si>
  <si>
    <t>ALMACEN 300 X 100cm CON PUERTA (MOMAD METROPOLIS)</t>
  </si>
  <si>
    <t>ARMARIO BAJO CON LLAVE, MELAMINA 92x50x60 cm  (MOMAD METROPOLIS)</t>
  </si>
  <si>
    <t>BALDA DE 150X35X60 CM, (patas para el suelo) (MOMAD METROPOLIS)</t>
  </si>
  <si>
    <t>BALDA DE LUZ CON PLACA DE LED DE 150X35 CM, (MOMAD METROPOLIS)</t>
  </si>
  <si>
    <t>BARRA PARA PERCHERO 1 ML (MOMAD METROPOLIS)</t>
  </si>
  <si>
    <t>BARRA PARA PERCHERO 2 ML (MOMAD METROPOLIS)</t>
  </si>
  <si>
    <t>GANCHOS  DE 25 CM PARA COLGAR COMPLEMENTOS (MOMAD METROPOLIS)</t>
  </si>
  <si>
    <t>MESA MOMAD (MOMAD METROPOLIS)</t>
  </si>
  <si>
    <t>MOSTRADOR MOMAD (MOMAD METROPOLIS)</t>
  </si>
  <si>
    <t>MOSTRADOR VITRINA MOMAD (MOMAD METROPOLIS)</t>
  </si>
  <si>
    <t>MURO MOMAD CON CRISTAL CON GUIAS, ML (MOMAD METROPOLIS)</t>
  </si>
  <si>
    <t>MURO MOMAD MELAMINADO, ML (MOMAD METROPOLIS)</t>
  </si>
  <si>
    <t>PERCHERO PARED CON BARRA 1 ML, (MOMAD METROPOLIS)</t>
  </si>
  <si>
    <t>PERCHERO PARED CON BARRA 2 ML (MOMAD METROPOLIS)</t>
  </si>
  <si>
    <t>PERCHERO AUTOPORTANTE DE 2 X180 M, UD (MOMAD METROPOLIS)</t>
  </si>
  <si>
    <t>PUERTA MOMAD 2X1 M CON CERRADURA (MOMA METROPOLIS)</t>
  </si>
  <si>
    <t>SILLA MOMAD (MOMAD METROPOLIS)</t>
  </si>
  <si>
    <t>TORRE CON 3 FOCOS LED  (MOMAD METROPOLIS)</t>
  </si>
  <si>
    <t>BASE DE ENCHUFE DOBLE HASTA 500 W</t>
  </si>
  <si>
    <t xml:space="preserve">BASE DE ENCHUFE TRIPLE HASTA 500 W </t>
  </si>
  <si>
    <t xml:space="preserve">BASE DE ENCHUFE CUÁDRUPLE HASTA 500 W </t>
  </si>
  <si>
    <t xml:space="preserve">CUADRO ELÉCTRICO TRIFÁSICO 18 KW </t>
  </si>
  <si>
    <t xml:space="preserve">CUADRO ELÉCTRICO MONOFÁSICO 5 KW </t>
  </si>
  <si>
    <t>ENCHUFE MONOFÁSICO HASTA 3500 W</t>
  </si>
  <si>
    <t xml:space="preserve">ENCHUFE MONOFÁSICO HASTA 500 W </t>
  </si>
  <si>
    <t xml:space="preserve">ENCHUFE TRIFÁSICO CON CONEXIÓN EN PUNTA A PARTIR DE 3.500 W </t>
  </si>
  <si>
    <t xml:space="preserve">PANTALLA FLUORESCENTE DE 2X40 W </t>
  </si>
  <si>
    <t xml:space="preserve">PUERTA DE CRISTAL CON CERRADURA </t>
  </si>
  <si>
    <t xml:space="preserve">PUERTA SENCILLA CON LLAVE </t>
  </si>
  <si>
    <t>CORTINA DE ALMACÉN</t>
  </si>
  <si>
    <t xml:space="preserve">ESTANTE EN PARED 100X30 HORIZONTAL </t>
  </si>
  <si>
    <t>ESTANTE EN PARED 100X30 INCLINADO</t>
  </si>
  <si>
    <t xml:space="preserve">ESTANTE EN PARED 100X50 HORIZONTAL </t>
  </si>
  <si>
    <t xml:space="preserve">MOSTRADOR 100X50X100 </t>
  </si>
  <si>
    <t xml:space="preserve">MOSTRADOR VITRINA </t>
  </si>
  <si>
    <t xml:space="preserve">PANEL ACRISTALADO DE 1 ML. </t>
  </si>
  <si>
    <t>PANEL MELAMINADO DE 1 ML.</t>
  </si>
  <si>
    <t xml:space="preserve">PODIUM 50X50X100 </t>
  </si>
  <si>
    <t xml:space="preserve">PODIUM 50X50X50 </t>
  </si>
  <si>
    <t xml:space="preserve">PODIUM 50X50X75 </t>
  </si>
  <si>
    <t xml:space="preserve">ROTULO LETRA ADHESIVA ESTÁNDAR (max. 20 letras) </t>
  </si>
  <si>
    <t xml:space="preserve">VITRINA DE 1 x 0,50 x 0,56 ILUMINADA CON 3 FOCOS LED DE 30W </t>
  </si>
  <si>
    <t>VITRINA DE 1,00 x 0,50 x 1,60 ILUMINADA CON 3 FOCOS LED DE 30W</t>
  </si>
  <si>
    <t xml:space="preserve">VITRINA DE 1 x 0,50 x 0,56 ILUMINADA CON 4 FOCOS LED DE 30W </t>
  </si>
  <si>
    <t xml:space="preserve">VITRINA DE 1,90 x 0,50 x 0,56 ILUMINADA CON 6 FOCOS LED DE 30W </t>
  </si>
  <si>
    <t>ESTIMACION MADRID JOYA 2ª ED. 2025 (no licitable)</t>
  </si>
  <si>
    <t>FERIAS ESPECÍFICAS</t>
  </si>
  <si>
    <t>ANEXO IX-B- (Lote 3)</t>
  </si>
  <si>
    <t>TOTAL OFERTA LOTE 3</t>
  </si>
  <si>
    <t>PRECIO UNITARIO MÁXIMO
(€/m2),
IVA EXCLUIDO</t>
  </si>
  <si>
    <t>PRECIOS UNITARIOS OFERTADO POR PARTIDAS 
(€/m2)</t>
  </si>
  <si>
    <r>
      <t xml:space="preserve">PRECIO UNITARIO TOTAL OFERTADO 
(sumatorio de precios unitarios por partidas)
 (€/m2),
IVA EXCLUIDO
</t>
    </r>
    <r>
      <rPr>
        <b/>
        <sz val="11"/>
        <color theme="1"/>
        <rFont val="Barlow"/>
      </rPr>
      <t>(b)</t>
    </r>
  </si>
  <si>
    <r>
      <t xml:space="preserve">ESTIMACIÓN m2
</t>
    </r>
    <r>
      <rPr>
        <b/>
        <sz val="11"/>
        <color theme="1"/>
        <rFont val="Barlow"/>
      </rPr>
      <t>(a)</t>
    </r>
  </si>
  <si>
    <r>
      <t xml:space="preserve">TOTAL
</t>
    </r>
    <r>
      <rPr>
        <b/>
        <sz val="11"/>
        <color theme="1"/>
        <rFont val="Barlow"/>
      </rPr>
      <t>(a) x (b)</t>
    </r>
  </si>
  <si>
    <t>(la estimación de unidades y precios unitarios máximos figura en la hoja "Totales materiales complementarios")</t>
  </si>
  <si>
    <t>(la estimación de unidades y precios unitarios máximos figura en la hoja "Materiales complementarios ferias específicas")</t>
  </si>
  <si>
    <r>
      <t>IMPORTE TOTAL OFERTADO</t>
    </r>
    <r>
      <rPr>
        <sz val="11"/>
        <color theme="1"/>
        <rFont val="Barlow"/>
      </rPr>
      <t xml:space="preserve"> (indicar esta cantidad en el Anexo IX -A de este lote)</t>
    </r>
  </si>
  <si>
    <r>
      <t xml:space="preserve">MATERIALES COMPLEMENTARIOS PARA EXPOSITORES
(suma de </t>
    </r>
    <r>
      <rPr>
        <b/>
        <sz val="11"/>
        <color theme="1"/>
        <rFont val="Barlow"/>
      </rPr>
      <t>(1)</t>
    </r>
    <r>
      <rPr>
        <sz val="11"/>
        <color theme="1"/>
        <rFont val="Barlow"/>
      </rPr>
      <t xml:space="preserve"> 2025 y 2026 de la hoja "Totales materiales complementarios")</t>
    </r>
  </si>
  <si>
    <r>
      <t>MATERIALES COMPLEMENTARIOS PARA NECESIDADES PROPIAS DE IFEMA
(suma de</t>
    </r>
    <r>
      <rPr>
        <b/>
        <sz val="11"/>
        <color theme="1"/>
        <rFont val="Barlow"/>
      </rPr>
      <t xml:space="preserve"> (2)</t>
    </r>
    <r>
      <rPr>
        <sz val="11"/>
        <color theme="1"/>
        <rFont val="Barlow"/>
      </rPr>
      <t xml:space="preserve"> 2025 y 2026 de la hoja "Totales materiales complementarios")</t>
    </r>
  </si>
  <si>
    <r>
      <t>MATERIALES COMPLEMENTARIOS PARA EXPOSITORES BAJO PRESUPUESTO (PARTIDA NO LICITABLE)
(suma de</t>
    </r>
    <r>
      <rPr>
        <b/>
        <sz val="11"/>
        <color theme="1"/>
        <rFont val="Barlow"/>
      </rPr>
      <t xml:space="preserve"> (4)</t>
    </r>
    <r>
      <rPr>
        <sz val="11"/>
        <color theme="1"/>
        <rFont val="Barlow"/>
      </rPr>
      <t xml:space="preserve"> 2025 y 2026 de la hoja "Totales materiales complementarios")</t>
    </r>
  </si>
  <si>
    <r>
      <t xml:space="preserve">PROYECTOS DISEÑO FERIAL
(suma de </t>
    </r>
    <r>
      <rPr>
        <b/>
        <sz val="11"/>
        <color theme="1"/>
        <rFont val="Barlow"/>
      </rPr>
      <t xml:space="preserve">(3) </t>
    </r>
    <r>
      <rPr>
        <sz val="11"/>
        <color theme="1"/>
        <rFont val="Barlow"/>
      </rPr>
      <t>2025 y 2026 de la hoja "Totales materiales complementarios")</t>
    </r>
  </si>
  <si>
    <t>..........................., ........ de .............................. de 202…</t>
  </si>
  <si>
    <t>Precios unitarios máximos,
 IVA excluido</t>
  </si>
  <si>
    <r>
      <t xml:space="preserve">MATERIALES COMPLEMENTARIOS PARA EXPOSITORES DE FERIAS ESPECÍFICAS CON IMPORTES NO LICITABLES
 (suma de </t>
    </r>
    <r>
      <rPr>
        <b/>
        <sz val="11"/>
        <color theme="1"/>
        <rFont val="Barlow"/>
      </rPr>
      <t xml:space="preserve">(5) </t>
    </r>
    <r>
      <rPr>
        <sz val="11"/>
        <color theme="1"/>
        <rFont val="Barlow"/>
      </rPr>
      <t>2025 y 2026 de la hoja "Materiales complementarios ferias específicas")</t>
    </r>
  </si>
  <si>
    <t>MATERIALES GENÉRICOS</t>
  </si>
  <si>
    <t>PRECIO UNITARIO OFERTADO PARA EXPOSITOR
(a)</t>
  </si>
  <si>
    <t>ESTIMACIÓN UNIDADES EXPOSITOR 
(c)</t>
  </si>
  <si>
    <t>ESTIMACIÓN UNIDADES IFEMA MADRID
(d)</t>
  </si>
  <si>
    <t>ESTIMACIÓN UNIDADES IFEMA MADRID - PROYECTOS DISEÑO FERIAL
(e)</t>
  </si>
  <si>
    <t>ESTIMACIÓN UNIDADES IFEMA MADRID - PROYECTOS DISEÑO FERIAL 
(e)</t>
  </si>
  <si>
    <t>SUBTOTAL IMPORTE EXPOSITOR (a) x (c)</t>
  </si>
  <si>
    <t>SUBTOTAL IMPORTE IFEMA MADRID
(b) x (d)</t>
  </si>
  <si>
    <t>SUBTOTAL IMPORTE IFEMA MADRID PROYECTOS DE DISEÑO 
(b) x (e)</t>
  </si>
  <si>
    <t>SUBTOTAL IMPORTE EXPOSITOR
(a) x (c)</t>
  </si>
  <si>
    <t>SUBTOTAL IMPORTE IFEMA MADRID
 (b) x (d)</t>
  </si>
  <si>
    <t>TOTALES COMPLEMENTOS EXPOSITOR+IFEMA MADRID+PROYECTOS DISEÑO FERIAL</t>
  </si>
  <si>
    <t>COMPLEMENTOS EXPOSITORES (EXCLUIDO IMPORTE A MEDIDA Y BAJO PRESUPUESTO)</t>
  </si>
  <si>
    <r>
      <t xml:space="preserve">PRECIO UNITARIO OFERTADO PARA IFEMA
</t>
    </r>
    <r>
      <rPr>
        <sz val="10"/>
        <rFont val="Barlow"/>
      </rPr>
      <t xml:space="preserve">(se aplica un 20 % de descuento del precio para ofertado para expositor) </t>
    </r>
    <r>
      <rPr>
        <b/>
        <sz val="10"/>
        <rFont val="Barlow"/>
      </rPr>
      <t xml:space="preserve">
(b)</t>
    </r>
  </si>
  <si>
    <t>ESTIMACIÓN MADRID JOYA 1ª ED. (no licitable)</t>
  </si>
  <si>
    <t>Precio IVA excluido</t>
  </si>
  <si>
    <t>ESTIMACIÓN FERIARTE 2025 (no licitable)</t>
  </si>
  <si>
    <t>ARTÍCULO</t>
  </si>
  <si>
    <t xml:space="preserve">ANEXO IX-B (Lote 3) MATERIALES COMPLEMENTARIOS EXPOSITOR FERIAS ESPECÍFICAS </t>
  </si>
  <si>
    <t>(*) El ofertante deberá consignar el precio unitario ofertado para expositores en aquellos materiales cuya destino puede ser para expositores o para IFEMA MADRID. En el caso del uso para IFEMA MADRID, al precio ofertado para expositores se le aplicará un descuento de un 20%.</t>
  </si>
  <si>
    <t xml:space="preserve">ANEXO IX -B (Lote 3) - MATERIALES COMPLEMENTARIOS EXPOSITOR + IFEMA MADRID     </t>
  </si>
  <si>
    <r>
      <t xml:space="preserve">TOTAL ESTIMACIÓN MATERIALES COMPLEMENTARIOS IVA EXCLUIDO (NO ES OBJETO DE LICITACIÓN) </t>
    </r>
    <r>
      <rPr>
        <b/>
        <sz val="11"/>
        <rFont val="Barlow"/>
      </rPr>
      <t>(5)</t>
    </r>
  </si>
  <si>
    <r>
      <t>TOTAL ESTIMACIÓN MATERIALES COMPLEMENTARIOS IVA EXCLUIDO (NO ES OBJETO DE LICITACIÓN)</t>
    </r>
    <r>
      <rPr>
        <b/>
        <sz val="11"/>
        <rFont val="Barlow"/>
      </rPr>
      <t xml:space="preserve"> (5)</t>
    </r>
  </si>
  <si>
    <r>
      <t xml:space="preserve">Esta partida es una estimación cuyo importe no está sometido a licitación </t>
    </r>
    <r>
      <rPr>
        <b/>
        <sz val="10"/>
        <rFont val="Barlow"/>
      </rPr>
      <t>(4)</t>
    </r>
  </si>
  <si>
    <r>
      <t xml:space="preserve">Esta partida es una estimación cuyo importe no está sometido a licitación </t>
    </r>
    <r>
      <rPr>
        <b/>
        <sz val="10"/>
        <color theme="1"/>
        <rFont val="Barlow"/>
      </rPr>
      <t>(4)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</si>
</sst>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#,##0.00"/>
    <numFmt numFmtId="165" formatCode="_(* #,##0.00_);_(* \(#,##0.00\);_(* &quot;-&quot;??_);_(@_)"/>
    <numFmt numFmtId="166" formatCode="#,##0.00\ &quot;€&quot;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4"/>
      <name val="Barlow"/>
    </font>
    <font>
      <sz val="11"/>
      <color theme="1"/>
      <name val="Barlow"/>
    </font>
    <font>
      <sz val="11"/>
      <name val="Barlow"/>
    </font>
    <font>
      <b/>
      <sz val="11"/>
      <color theme="1"/>
      <name val="Barlow"/>
    </font>
    <font>
      <b/>
      <sz val="11"/>
      <name val="Barlow"/>
    </font>
    <font>
      <sz val="12"/>
      <color theme="1"/>
      <name val="Barlow"/>
    </font>
    <font>
      <b/>
      <sz val="10"/>
      <name val="Barlow"/>
    </font>
    <font>
      <sz val="10"/>
      <color theme="1"/>
      <name val="Barlow"/>
    </font>
    <font>
      <sz val="10"/>
      <name val="Barlow"/>
    </font>
    <font>
      <b/>
      <sz val="10"/>
      <color theme="1"/>
      <name val="Barlow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165" fontId="3" fillId="0" borderId="0" applyFont="0" applyFill="0" applyBorder="0" applyAlignment="0" applyProtection="0"/>
  </cellStyleXfs>
  <cellXfs count="182">
    <xf numFmtId="0" fontId="0" fillId="0" borderId="0" xfId="0"/>
    <xf numFmtId="166" fontId="13" fillId="7" borderId="36" xfId="0" applyNumberFormat="1" applyFont="1" applyFill="1" applyBorder="1" applyAlignment="1" applyProtection="1">
      <alignment horizontal="center" vertical="center" wrapText="1"/>
      <protection locked="0"/>
    </xf>
    <xf numFmtId="166" fontId="13" fillId="7" borderId="6" xfId="0" applyNumberFormat="1" applyFont="1" applyFill="1" applyBorder="1" applyAlignment="1" applyProtection="1">
      <alignment horizontal="center" vertical="center" wrapText="1"/>
      <protection locked="0"/>
    </xf>
    <xf numFmtId="166" fontId="13" fillId="7" borderId="44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166" fontId="6" fillId="0" borderId="6" xfId="0" applyNumberFormat="1" applyFont="1" applyBorder="1" applyAlignment="1">
      <alignment horizontal="center" vertical="center"/>
    </xf>
    <xf numFmtId="0" fontId="6" fillId="0" borderId="30" xfId="0" applyFont="1" applyBorder="1" applyAlignment="1">
      <alignment horizontal="left" vertical="center" indent="1"/>
    </xf>
    <xf numFmtId="166" fontId="6" fillId="0" borderId="6" xfId="0" applyNumberFormat="1" applyFont="1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0" fontId="6" fillId="0" borderId="15" xfId="0" applyFont="1" applyBorder="1" applyAlignment="1">
      <alignment horizontal="left" indent="1"/>
    </xf>
    <xf numFmtId="4" fontId="6" fillId="0" borderId="6" xfId="0" applyNumberFormat="1" applyFont="1" applyBorder="1" applyAlignment="1">
      <alignment horizontal="center"/>
    </xf>
    <xf numFmtId="0" fontId="6" fillId="0" borderId="15" xfId="0" applyFont="1" applyBorder="1" applyAlignment="1">
      <alignment horizontal="left" vertical="center" indent="1"/>
    </xf>
    <xf numFmtId="4" fontId="6" fillId="0" borderId="26" xfId="0" applyNumberFormat="1" applyFont="1" applyBorder="1" applyAlignment="1">
      <alignment horizontal="center" vertical="center"/>
    </xf>
    <xf numFmtId="166" fontId="6" fillId="0" borderId="26" xfId="0" applyNumberFormat="1" applyFont="1" applyBorder="1" applyAlignment="1">
      <alignment vertical="center"/>
    </xf>
    <xf numFmtId="0" fontId="6" fillId="0" borderId="26" xfId="0" applyFont="1" applyBorder="1" applyAlignment="1">
      <alignment horizontal="left" vertical="center"/>
    </xf>
    <xf numFmtId="166" fontId="6" fillId="0" borderId="26" xfId="0" applyNumberFormat="1" applyFont="1" applyBorder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166" fontId="6" fillId="0" borderId="0" xfId="0" applyNumberFormat="1" applyFont="1" applyAlignment="1">
      <alignment horizontal="center" vertical="center"/>
    </xf>
    <xf numFmtId="0" fontId="6" fillId="0" borderId="6" xfId="0" applyFont="1" applyBorder="1" applyAlignment="1">
      <alignment horizontal="left" vertical="center" indent="1"/>
    </xf>
    <xf numFmtId="0" fontId="6" fillId="0" borderId="6" xfId="0" applyFont="1" applyBorder="1" applyAlignment="1">
      <alignment horizontal="left" indent="1"/>
    </xf>
    <xf numFmtId="4" fontId="6" fillId="0" borderId="48" xfId="0" applyNumberFormat="1" applyFont="1" applyBorder="1" applyAlignment="1">
      <alignment horizontal="center" vertical="center"/>
    </xf>
    <xf numFmtId="166" fontId="7" fillId="7" borderId="42" xfId="0" applyNumberFormat="1" applyFont="1" applyFill="1" applyBorder="1" applyAlignment="1" applyProtection="1">
      <alignment horizontal="center" vertical="center" wrapText="1"/>
      <protection locked="0"/>
    </xf>
    <xf numFmtId="166" fontId="7" fillId="7" borderId="4" xfId="0" applyNumberFormat="1" applyFont="1" applyFill="1" applyBorder="1" applyAlignment="1" applyProtection="1">
      <alignment horizontal="center" vertical="center" wrapText="1"/>
      <protection locked="0"/>
    </xf>
    <xf numFmtId="166" fontId="7" fillId="7" borderId="4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6" fillId="0" borderId="7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9" borderId="38" xfId="0" applyFont="1" applyFill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166" fontId="7" fillId="0" borderId="20" xfId="0" applyNumberFormat="1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6" fontId="7" fillId="0" borderId="21" xfId="0" applyNumberFormat="1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166" fontId="7" fillId="0" borderId="23" xfId="0" applyNumberFormat="1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/>
    </xf>
    <xf numFmtId="166" fontId="9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64" fontId="12" fillId="0" borderId="0" xfId="0" applyNumberFormat="1" applyFont="1" applyAlignment="1">
      <alignment vertical="center"/>
    </xf>
    <xf numFmtId="0" fontId="12" fillId="3" borderId="0" xfId="0" applyFont="1" applyFill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1" fillId="0" borderId="24" xfId="0" applyFont="1" applyBorder="1" applyAlignment="1">
      <alignment horizontal="centerContinuous" vertical="center" wrapText="1"/>
    </xf>
    <xf numFmtId="0" fontId="11" fillId="0" borderId="0" xfId="0" applyFont="1" applyAlignment="1">
      <alignment horizontal="centerContinuous" vertical="center" wrapText="1"/>
    </xf>
    <xf numFmtId="0" fontId="11" fillId="0" borderId="0" xfId="0" applyFont="1" applyAlignment="1">
      <alignment horizontal="center" vertical="center"/>
    </xf>
    <xf numFmtId="4" fontId="11" fillId="9" borderId="7" xfId="0" applyNumberFormat="1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4" fontId="11" fillId="0" borderId="7" xfId="0" applyNumberFormat="1" applyFont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13" fillId="6" borderId="7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3" fillId="0" borderId="14" xfId="1" applyFont="1" applyBorder="1" applyAlignment="1">
      <alignment horizontal="left" vertical="center"/>
    </xf>
    <xf numFmtId="4" fontId="13" fillId="0" borderId="35" xfId="0" applyNumberFormat="1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/>
    </xf>
    <xf numFmtId="166" fontId="13" fillId="0" borderId="55" xfId="1" applyNumberFormat="1" applyFont="1" applyBorder="1" applyAlignment="1">
      <alignment horizontal="center" vertical="center" wrapText="1"/>
    </xf>
    <xf numFmtId="2" fontId="13" fillId="0" borderId="35" xfId="0" applyNumberFormat="1" applyFont="1" applyBorder="1" applyAlignment="1">
      <alignment horizontal="center" vertical="center"/>
    </xf>
    <xf numFmtId="2" fontId="13" fillId="0" borderId="36" xfId="0" applyNumberFormat="1" applyFont="1" applyBorder="1" applyAlignment="1">
      <alignment horizontal="center" vertical="center"/>
    </xf>
    <xf numFmtId="2" fontId="13" fillId="0" borderId="37" xfId="0" applyNumberFormat="1" applyFont="1" applyBorder="1" applyAlignment="1">
      <alignment horizontal="center" vertical="center"/>
    </xf>
    <xf numFmtId="166" fontId="13" fillId="0" borderId="35" xfId="0" applyNumberFormat="1" applyFont="1" applyBorder="1" applyAlignment="1">
      <alignment horizontal="center" vertical="center"/>
    </xf>
    <xf numFmtId="166" fontId="13" fillId="0" borderId="36" xfId="0" applyNumberFormat="1" applyFont="1" applyBorder="1" applyAlignment="1">
      <alignment horizontal="center" vertical="center"/>
    </xf>
    <xf numFmtId="166" fontId="13" fillId="0" borderId="37" xfId="0" applyNumberFormat="1" applyFont="1" applyBorder="1" applyAlignment="1">
      <alignment horizontal="center" vertical="center"/>
    </xf>
    <xf numFmtId="2" fontId="13" fillId="0" borderId="47" xfId="0" applyNumberFormat="1" applyFont="1" applyBorder="1" applyAlignment="1">
      <alignment horizontal="center" vertical="center"/>
    </xf>
    <xf numFmtId="2" fontId="13" fillId="0" borderId="55" xfId="0" applyNumberFormat="1" applyFont="1" applyBorder="1" applyAlignment="1">
      <alignment horizontal="center" vertical="center"/>
    </xf>
    <xf numFmtId="0" fontId="13" fillId="0" borderId="15" xfId="1" applyFont="1" applyBorder="1" applyAlignment="1">
      <alignment horizontal="left" vertical="center"/>
    </xf>
    <xf numFmtId="4" fontId="13" fillId="0" borderId="4" xfId="0" applyNumberFormat="1" applyFont="1" applyBorder="1" applyAlignment="1">
      <alignment horizontal="center" vertical="center" wrapText="1"/>
    </xf>
    <xf numFmtId="3" fontId="13" fillId="0" borderId="6" xfId="1" applyNumberFormat="1" applyFont="1" applyBorder="1" applyAlignment="1">
      <alignment horizontal="center" vertical="center"/>
    </xf>
    <xf numFmtId="166" fontId="13" fillId="0" borderId="12" xfId="1" applyNumberFormat="1" applyFont="1" applyBorder="1" applyAlignment="1">
      <alignment horizontal="center" vertical="center" wrapText="1"/>
    </xf>
    <xf numFmtId="2" fontId="13" fillId="0" borderId="4" xfId="0" applyNumberFormat="1" applyFont="1" applyBorder="1" applyAlignment="1">
      <alignment horizontal="center" vertical="center"/>
    </xf>
    <xf numFmtId="2" fontId="13" fillId="0" borderId="6" xfId="0" applyNumberFormat="1" applyFont="1" applyBorder="1" applyAlignment="1">
      <alignment horizontal="center" vertical="center"/>
    </xf>
    <xf numFmtId="2" fontId="13" fillId="0" borderId="5" xfId="0" applyNumberFormat="1" applyFont="1" applyBorder="1" applyAlignment="1">
      <alignment horizontal="center" vertical="center"/>
    </xf>
    <xf numFmtId="166" fontId="13" fillId="0" borderId="4" xfId="0" applyNumberFormat="1" applyFont="1" applyBorder="1" applyAlignment="1">
      <alignment horizontal="center" vertical="center"/>
    </xf>
    <xf numFmtId="166" fontId="13" fillId="0" borderId="6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2" fontId="13" fillId="0" borderId="48" xfId="0" applyNumberFormat="1" applyFont="1" applyBorder="1" applyAlignment="1">
      <alignment horizontal="center" vertical="center"/>
    </xf>
    <xf numFmtId="2" fontId="13" fillId="0" borderId="12" xfId="0" applyNumberFormat="1" applyFont="1" applyBorder="1" applyAlignment="1">
      <alignment horizontal="center" vertical="center"/>
    </xf>
    <xf numFmtId="0" fontId="13" fillId="0" borderId="15" xfId="1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/>
    </xf>
    <xf numFmtId="0" fontId="12" fillId="4" borderId="0" xfId="0" applyFont="1" applyFill="1" applyAlignment="1">
      <alignment vertical="center"/>
    </xf>
    <xf numFmtId="49" fontId="13" fillId="0" borderId="15" xfId="2" applyNumberFormat="1" applyFont="1" applyBorder="1" applyAlignment="1">
      <alignment horizontal="left" vertical="center"/>
    </xf>
    <xf numFmtId="0" fontId="13" fillId="0" borderId="27" xfId="1" applyFont="1" applyBorder="1" applyAlignment="1">
      <alignment horizontal="left" vertical="center"/>
    </xf>
    <xf numFmtId="4" fontId="13" fillId="0" borderId="43" xfId="0" applyNumberFormat="1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/>
    </xf>
    <xf numFmtId="166" fontId="13" fillId="0" borderId="50" xfId="1" applyNumberFormat="1" applyFont="1" applyBorder="1" applyAlignment="1">
      <alignment horizontal="center" vertical="center" wrapText="1"/>
    </xf>
    <xf numFmtId="2" fontId="13" fillId="0" borderId="43" xfId="0" applyNumberFormat="1" applyFont="1" applyBorder="1" applyAlignment="1">
      <alignment horizontal="center" vertical="center"/>
    </xf>
    <xf numFmtId="2" fontId="13" fillId="0" borderId="44" xfId="0" applyNumberFormat="1" applyFont="1" applyBorder="1" applyAlignment="1">
      <alignment horizontal="center" vertical="center"/>
    </xf>
    <xf numFmtId="2" fontId="13" fillId="0" borderId="45" xfId="0" applyNumberFormat="1" applyFont="1" applyBorder="1" applyAlignment="1">
      <alignment horizontal="center" vertical="center"/>
    </xf>
    <xf numFmtId="166" fontId="13" fillId="0" borderId="43" xfId="0" applyNumberFormat="1" applyFont="1" applyBorder="1" applyAlignment="1">
      <alignment horizontal="center" vertical="center"/>
    </xf>
    <xf numFmtId="166" fontId="13" fillId="0" borderId="44" xfId="0" applyNumberFormat="1" applyFont="1" applyBorder="1" applyAlignment="1">
      <alignment horizontal="center" vertical="center"/>
    </xf>
    <xf numFmtId="166" fontId="13" fillId="0" borderId="45" xfId="0" applyNumberFormat="1" applyFont="1" applyBorder="1" applyAlignment="1">
      <alignment horizontal="center" vertical="center"/>
    </xf>
    <xf numFmtId="2" fontId="13" fillId="0" borderId="18" xfId="0" applyNumberFormat="1" applyFont="1" applyBorder="1" applyAlignment="1">
      <alignment horizontal="center" vertical="center"/>
    </xf>
    <xf numFmtId="2" fontId="13" fillId="0" borderId="26" xfId="0" applyNumberFormat="1" applyFont="1" applyBorder="1" applyAlignment="1">
      <alignment horizontal="center" vertical="center"/>
    </xf>
    <xf numFmtId="2" fontId="13" fillId="0" borderId="13" xfId="0" applyNumberFormat="1" applyFont="1" applyBorder="1" applyAlignment="1">
      <alignment horizontal="center" vertical="center"/>
    </xf>
    <xf numFmtId="0" fontId="13" fillId="6" borderId="29" xfId="1" applyFont="1" applyFill="1" applyBorder="1" applyAlignment="1">
      <alignment horizontal="center" vertical="center" wrapText="1"/>
    </xf>
    <xf numFmtId="166" fontId="11" fillId="3" borderId="32" xfId="0" applyNumberFormat="1" applyFont="1" applyFill="1" applyBorder="1" applyAlignment="1">
      <alignment horizontal="centerContinuous" vertical="center"/>
    </xf>
    <xf numFmtId="4" fontId="13" fillId="5" borderId="10" xfId="0" applyNumberFormat="1" applyFont="1" applyFill="1" applyBorder="1" applyAlignment="1">
      <alignment horizontal="center" vertical="center"/>
    </xf>
    <xf numFmtId="4" fontId="13" fillId="5" borderId="9" xfId="0" applyNumberFormat="1" applyFont="1" applyFill="1" applyBorder="1" applyAlignment="1">
      <alignment horizontal="center" vertical="center"/>
    </xf>
    <xf numFmtId="166" fontId="11" fillId="3" borderId="10" xfId="0" applyNumberFormat="1" applyFont="1" applyFill="1" applyBorder="1" applyAlignment="1">
      <alignment horizontal="centerContinuous" vertical="center"/>
    </xf>
    <xf numFmtId="166" fontId="11" fillId="0" borderId="34" xfId="0" applyNumberFormat="1" applyFont="1" applyBorder="1" applyAlignment="1">
      <alignment horizontal="center" vertical="center" wrapText="1"/>
    </xf>
    <xf numFmtId="166" fontId="11" fillId="0" borderId="2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4" fontId="12" fillId="0" borderId="0" xfId="0" applyNumberFormat="1" applyFont="1" applyAlignment="1">
      <alignment vertical="center"/>
    </xf>
    <xf numFmtId="166" fontId="11" fillId="0" borderId="7" xfId="0" applyNumberFormat="1" applyFont="1" applyBorder="1" applyAlignment="1">
      <alignment horizontal="center" vertical="center" wrapText="1"/>
    </xf>
    <xf numFmtId="49" fontId="12" fillId="0" borderId="33" xfId="0" applyNumberFormat="1" applyFont="1" applyBorder="1" applyAlignment="1">
      <alignment horizontal="center" vertical="center"/>
    </xf>
    <xf numFmtId="49" fontId="12" fillId="0" borderId="7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4" fontId="12" fillId="2" borderId="0" xfId="0" applyNumberFormat="1" applyFont="1" applyFill="1" applyAlignment="1">
      <alignment vertical="center"/>
    </xf>
    <xf numFmtId="0" fontId="6" fillId="0" borderId="27" xfId="0" applyFont="1" applyBorder="1" applyAlignment="1">
      <alignment horizontal="left" vertical="center" indent="1"/>
    </xf>
    <xf numFmtId="0" fontId="8" fillId="0" borderId="0" xfId="0" applyFont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66" fontId="6" fillId="0" borderId="6" xfId="0" applyNumberFormat="1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4" fontId="11" fillId="0" borderId="11" xfId="0" applyNumberFormat="1" applyFont="1" applyBorder="1" applyAlignment="1">
      <alignment horizontal="center" vertical="center" wrapText="1"/>
    </xf>
    <xf numFmtId="4" fontId="11" fillId="0" borderId="3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4" fontId="13" fillId="8" borderId="8" xfId="0" applyNumberFormat="1" applyFont="1" applyFill="1" applyBorder="1" applyAlignment="1">
      <alignment horizontal="right" vertical="center" wrapText="1"/>
    </xf>
    <xf numFmtId="4" fontId="13" fillId="8" borderId="9" xfId="0" applyNumberFormat="1" applyFont="1" applyFill="1" applyBorder="1" applyAlignment="1">
      <alignment horizontal="right" vertical="center" wrapText="1"/>
    </xf>
    <xf numFmtId="4" fontId="13" fillId="8" borderId="10" xfId="0" applyNumberFormat="1" applyFont="1" applyFill="1" applyBorder="1" applyAlignment="1">
      <alignment horizontal="right" vertical="center" wrapText="1"/>
    </xf>
    <xf numFmtId="0" fontId="14" fillId="2" borderId="51" xfId="0" applyFont="1" applyFill="1" applyBorder="1" applyAlignment="1">
      <alignment horizontal="center" vertical="center"/>
    </xf>
    <xf numFmtId="0" fontId="12" fillId="2" borderId="52" xfId="0" applyFont="1" applyFill="1" applyBorder="1" applyAlignment="1">
      <alignment horizontal="center" vertical="center"/>
    </xf>
    <xf numFmtId="0" fontId="12" fillId="2" borderId="53" xfId="0" applyFont="1" applyFill="1" applyBorder="1" applyAlignment="1">
      <alignment horizontal="center" vertical="center"/>
    </xf>
    <xf numFmtId="0" fontId="12" fillId="2" borderId="54" xfId="0" applyFont="1" applyFill="1" applyBorder="1" applyAlignment="1">
      <alignment horizontal="center" vertical="center"/>
    </xf>
    <xf numFmtId="0" fontId="12" fillId="8" borderId="6" xfId="0" applyFont="1" applyFill="1" applyBorder="1" applyAlignment="1">
      <alignment horizontal="right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0" fillId="0" borderId="0" xfId="0" applyFont="1" applyAlignment="1" applyProtection="1">
      <alignment horizontal="center"/>
      <protection locked="0"/>
    </xf>
    <xf numFmtId="4" fontId="6" fillId="0" borderId="48" xfId="0" applyNumberFormat="1" applyFont="1" applyBorder="1" applyAlignment="1">
      <alignment horizontal="center" vertical="center" wrapText="1"/>
    </xf>
    <xf numFmtId="4" fontId="6" fillId="0" borderId="49" xfId="0" applyNumberFormat="1" applyFont="1" applyBorder="1" applyAlignment="1">
      <alignment horizontal="center" vertical="center" wrapText="1"/>
    </xf>
    <xf numFmtId="166" fontId="6" fillId="0" borderId="6" xfId="0" applyNumberFormat="1" applyFont="1" applyBorder="1" applyAlignment="1">
      <alignment horizontal="center" vertical="center" wrapText="1"/>
    </xf>
    <xf numFmtId="166" fontId="6" fillId="0" borderId="4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166" fontId="7" fillId="0" borderId="50" xfId="0" applyNumberFormat="1" applyFont="1" applyBorder="1" applyAlignment="1">
      <alignment horizontal="center" vertical="center" wrapText="1"/>
    </xf>
    <xf numFmtId="166" fontId="7" fillId="0" borderId="21" xfId="0" applyNumberFormat="1" applyFont="1" applyBorder="1" applyAlignment="1">
      <alignment horizontal="center" vertical="center" wrapText="1"/>
    </xf>
    <xf numFmtId="0" fontId="10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38" xfId="0" applyFont="1" applyBorder="1" applyAlignment="1">
      <alignment horizontal="right" vertical="center" wrapText="1"/>
    </xf>
    <xf numFmtId="0" fontId="8" fillId="0" borderId="39" xfId="0" applyFont="1" applyBorder="1" applyAlignment="1">
      <alignment horizontal="right" vertical="center" wrapText="1"/>
    </xf>
    <xf numFmtId="0" fontId="8" fillId="0" borderId="41" xfId="0" applyFont="1" applyBorder="1" applyAlignment="1">
      <alignment horizontal="right" vertical="center" wrapText="1"/>
    </xf>
    <xf numFmtId="166" fontId="7" fillId="0" borderId="2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6" fillId="0" borderId="28" xfId="0" applyFont="1" applyBorder="1" applyAlignment="1">
      <alignment horizontal="center" vertical="center" wrapText="1"/>
    </xf>
    <xf numFmtId="4" fontId="6" fillId="0" borderId="47" xfId="0" applyNumberFormat="1" applyFont="1" applyBorder="1" applyAlignment="1">
      <alignment horizontal="center" vertical="center" wrapText="1"/>
    </xf>
    <xf numFmtId="166" fontId="6" fillId="0" borderId="36" xfId="0" applyNumberFormat="1" applyFont="1" applyBorder="1" applyAlignment="1">
      <alignment horizontal="center" vertical="center" wrapText="1"/>
    </xf>
    <xf numFmtId="166" fontId="7" fillId="0" borderId="16" xfId="0" applyNumberFormat="1" applyFont="1" applyBorder="1" applyAlignment="1">
      <alignment horizontal="center" vertical="center" wrapText="1"/>
    </xf>
    <xf numFmtId="166" fontId="7" fillId="0" borderId="20" xfId="0" applyNumberFormat="1" applyFont="1" applyBorder="1" applyAlignment="1">
      <alignment horizontal="center" vertical="center" wrapText="1"/>
    </xf>
    <xf numFmtId="0" fontId="10" fillId="0" borderId="0" xfId="0" applyFont="1" applyAlignment="1" applyProtection="1">
      <alignment horizontal="justify" vertical="center"/>
      <protection locked="0"/>
    </xf>
    <xf numFmtId="0" fontId="6" fillId="0" borderId="0" xfId="0" applyFont="1" applyProtection="1">
      <protection locked="0"/>
    </xf>
  </cellXfs>
  <cellStyles count="4">
    <cellStyle name="Millares 2" xfId="3" xr:uid="{83D7C113-0362-4A4F-8014-9AE589FAA869}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AC9A9-12EB-482B-B085-D4FF5D906624}">
  <sheetPr>
    <pageSetUpPr fitToPage="1"/>
  </sheetPr>
  <dimension ref="A2:I90"/>
  <sheetViews>
    <sheetView zoomScale="85" zoomScaleNormal="85" workbookViewId="0">
      <selection activeCell="L18" sqref="L18"/>
    </sheetView>
  </sheetViews>
  <sheetFormatPr baseColWidth="10" defaultRowHeight="15.05" x14ac:dyDescent="0.3"/>
  <cols>
    <col min="1" max="1" width="77.77734375" customWidth="1"/>
    <col min="2" max="2" width="13.6640625" customWidth="1"/>
    <col min="5" max="5" width="16.77734375" customWidth="1"/>
    <col min="6" max="6" width="11.77734375" bestFit="1" customWidth="1"/>
    <col min="9" max="9" width="11.77734375" bestFit="1" customWidth="1"/>
  </cols>
  <sheetData>
    <row r="2" spans="1:9" ht="17.05" x14ac:dyDescent="0.3">
      <c r="A2" s="126" t="s">
        <v>211</v>
      </c>
      <c r="B2" s="127"/>
      <c r="C2" s="127"/>
      <c r="D2" s="127"/>
      <c r="E2" s="127"/>
      <c r="F2" s="127"/>
      <c r="G2" s="127"/>
      <c r="H2" s="127"/>
      <c r="I2" s="127"/>
    </row>
    <row r="3" spans="1:9" ht="17.05" x14ac:dyDescent="0.3">
      <c r="A3" s="4"/>
      <c r="B3" s="4"/>
      <c r="C3" s="4"/>
      <c r="D3" s="4"/>
      <c r="E3" s="4"/>
      <c r="F3" s="4"/>
      <c r="G3" s="4"/>
      <c r="H3" s="4"/>
      <c r="I3" s="4"/>
    </row>
    <row r="4" spans="1:9" ht="17.05" x14ac:dyDescent="0.3">
      <c r="A4" s="123" t="s">
        <v>207</v>
      </c>
      <c r="B4" s="123"/>
      <c r="C4" s="123"/>
      <c r="D4" s="123"/>
      <c r="E4" s="123"/>
      <c r="F4" s="123"/>
      <c r="G4" s="123"/>
      <c r="H4" s="123"/>
      <c r="I4" s="123"/>
    </row>
    <row r="5" spans="1:9" ht="17.05" x14ac:dyDescent="0.3">
      <c r="A5" s="5"/>
      <c r="B5" s="128" t="s">
        <v>99</v>
      </c>
      <c r="C5" s="128"/>
      <c r="D5" s="128"/>
      <c r="E5" s="128"/>
      <c r="F5" s="128" t="s">
        <v>100</v>
      </c>
      <c r="G5" s="128"/>
      <c r="H5" s="128"/>
      <c r="I5" s="128"/>
    </row>
    <row r="6" spans="1:9" ht="17.05" x14ac:dyDescent="0.3">
      <c r="A6" s="6" t="s">
        <v>210</v>
      </c>
      <c r="B6" s="7" t="s">
        <v>87</v>
      </c>
      <c r="C6" s="125" t="s">
        <v>208</v>
      </c>
      <c r="D6" s="125"/>
      <c r="E6" s="8" t="s">
        <v>89</v>
      </c>
      <c r="F6" s="7" t="s">
        <v>87</v>
      </c>
      <c r="G6" s="125" t="s">
        <v>208</v>
      </c>
      <c r="H6" s="125"/>
      <c r="I6" s="8" t="s">
        <v>89</v>
      </c>
    </row>
    <row r="7" spans="1:9" ht="17.05" x14ac:dyDescent="0.3">
      <c r="A7" s="9" t="s">
        <v>147</v>
      </c>
      <c r="B7" s="7">
        <v>15</v>
      </c>
      <c r="C7" s="10">
        <v>41.56</v>
      </c>
      <c r="D7" s="11" t="s">
        <v>91</v>
      </c>
      <c r="E7" s="8">
        <f>B7*C7</f>
        <v>623.40000000000009</v>
      </c>
      <c r="F7" s="7">
        <v>20</v>
      </c>
      <c r="G7" s="10">
        <v>41.56</v>
      </c>
      <c r="H7" s="11" t="s">
        <v>91</v>
      </c>
      <c r="I7" s="8">
        <f>F7*G7</f>
        <v>831.2</v>
      </c>
    </row>
    <row r="8" spans="1:9" ht="17.05" x14ac:dyDescent="0.35">
      <c r="A8" s="12" t="s">
        <v>148</v>
      </c>
      <c r="B8" s="13">
        <v>8</v>
      </c>
      <c r="C8" s="10">
        <v>46.92</v>
      </c>
      <c r="D8" s="11" t="s">
        <v>91</v>
      </c>
      <c r="E8" s="8">
        <f t="shared" ref="E8:E35" si="0">B8*C8</f>
        <v>375.36</v>
      </c>
      <c r="F8" s="13">
        <v>8</v>
      </c>
      <c r="G8" s="10">
        <v>46.92</v>
      </c>
      <c r="H8" s="11" t="s">
        <v>91</v>
      </c>
      <c r="I8" s="8">
        <f t="shared" ref="I8:I35" si="1">F8*G8</f>
        <v>375.36</v>
      </c>
    </row>
    <row r="9" spans="1:9" ht="17.05" x14ac:dyDescent="0.3">
      <c r="A9" s="14" t="s">
        <v>149</v>
      </c>
      <c r="B9" s="7">
        <v>4</v>
      </c>
      <c r="C9" s="10">
        <v>53.95</v>
      </c>
      <c r="D9" s="11" t="s">
        <v>91</v>
      </c>
      <c r="E9" s="8">
        <f t="shared" si="0"/>
        <v>215.8</v>
      </c>
      <c r="F9" s="7">
        <v>4</v>
      </c>
      <c r="G9" s="10">
        <v>53.95</v>
      </c>
      <c r="H9" s="11" t="s">
        <v>91</v>
      </c>
      <c r="I9" s="8">
        <f t="shared" si="1"/>
        <v>215.8</v>
      </c>
    </row>
    <row r="10" spans="1:9" ht="17.05" x14ac:dyDescent="0.3">
      <c r="A10" s="14" t="s">
        <v>150</v>
      </c>
      <c r="B10" s="7">
        <v>2</v>
      </c>
      <c r="C10" s="10">
        <v>320.18</v>
      </c>
      <c r="D10" s="11" t="s">
        <v>91</v>
      </c>
      <c r="E10" s="8">
        <f t="shared" si="0"/>
        <v>640.36</v>
      </c>
      <c r="F10" s="7">
        <v>2</v>
      </c>
      <c r="G10" s="10">
        <v>320.18</v>
      </c>
      <c r="H10" s="11" t="s">
        <v>91</v>
      </c>
      <c r="I10" s="8">
        <f t="shared" si="1"/>
        <v>640.36</v>
      </c>
    </row>
    <row r="11" spans="1:9" ht="17.05" x14ac:dyDescent="0.3">
      <c r="A11" s="14" t="s">
        <v>151</v>
      </c>
      <c r="B11" s="7">
        <v>1</v>
      </c>
      <c r="C11" s="10">
        <v>133.21</v>
      </c>
      <c r="D11" s="11" t="s">
        <v>91</v>
      </c>
      <c r="E11" s="8">
        <f t="shared" si="0"/>
        <v>133.21</v>
      </c>
      <c r="F11" s="7">
        <v>1</v>
      </c>
      <c r="G11" s="10">
        <v>133.21</v>
      </c>
      <c r="H11" s="11" t="s">
        <v>91</v>
      </c>
      <c r="I11" s="8">
        <f t="shared" si="1"/>
        <v>133.21</v>
      </c>
    </row>
    <row r="12" spans="1:9" ht="17.05" x14ac:dyDescent="0.3">
      <c r="A12" s="14" t="s">
        <v>152</v>
      </c>
      <c r="B12" s="7">
        <v>6</v>
      </c>
      <c r="C12" s="10">
        <v>58.54</v>
      </c>
      <c r="D12" s="11" t="s">
        <v>91</v>
      </c>
      <c r="E12" s="8">
        <f t="shared" si="0"/>
        <v>351.24</v>
      </c>
      <c r="F12" s="7">
        <v>6</v>
      </c>
      <c r="G12" s="10">
        <v>58.54</v>
      </c>
      <c r="H12" s="11" t="s">
        <v>91</v>
      </c>
      <c r="I12" s="8">
        <f t="shared" si="1"/>
        <v>351.24</v>
      </c>
    </row>
    <row r="13" spans="1:9" ht="17.05" x14ac:dyDescent="0.3">
      <c r="A13" s="14" t="s">
        <v>153</v>
      </c>
      <c r="B13" s="7">
        <v>5</v>
      </c>
      <c r="C13" s="10">
        <v>34.33</v>
      </c>
      <c r="D13" s="11" t="s">
        <v>91</v>
      </c>
      <c r="E13" s="8">
        <f t="shared" si="0"/>
        <v>171.64999999999998</v>
      </c>
      <c r="F13" s="7">
        <v>5</v>
      </c>
      <c r="G13" s="10">
        <v>34.33</v>
      </c>
      <c r="H13" s="11" t="s">
        <v>91</v>
      </c>
      <c r="I13" s="8">
        <f t="shared" si="1"/>
        <v>171.64999999999998</v>
      </c>
    </row>
    <row r="14" spans="1:9" ht="17.05" x14ac:dyDescent="0.3">
      <c r="A14" s="14" t="s">
        <v>154</v>
      </c>
      <c r="B14" s="7">
        <v>1</v>
      </c>
      <c r="C14" s="10">
        <v>68.62</v>
      </c>
      <c r="D14" s="11" t="s">
        <v>91</v>
      </c>
      <c r="E14" s="8">
        <f t="shared" si="0"/>
        <v>68.62</v>
      </c>
      <c r="F14" s="7">
        <v>1</v>
      </c>
      <c r="G14" s="10">
        <v>68.62</v>
      </c>
      <c r="H14" s="11" t="s">
        <v>91</v>
      </c>
      <c r="I14" s="8">
        <f t="shared" si="1"/>
        <v>68.62</v>
      </c>
    </row>
    <row r="15" spans="1:9" ht="17.05" x14ac:dyDescent="0.3">
      <c r="A15" s="14" t="s">
        <v>59</v>
      </c>
      <c r="B15" s="7">
        <v>6</v>
      </c>
      <c r="C15" s="10">
        <v>63.34</v>
      </c>
      <c r="D15" s="11" t="s">
        <v>91</v>
      </c>
      <c r="E15" s="8">
        <f t="shared" si="0"/>
        <v>380.04</v>
      </c>
      <c r="F15" s="7">
        <v>15</v>
      </c>
      <c r="G15" s="10">
        <v>63.34</v>
      </c>
      <c r="H15" s="11" t="s">
        <v>91</v>
      </c>
      <c r="I15" s="8">
        <f t="shared" si="1"/>
        <v>950.1</v>
      </c>
    </row>
    <row r="16" spans="1:9" ht="17.05" x14ac:dyDescent="0.3">
      <c r="A16" s="14" t="s">
        <v>60</v>
      </c>
      <c r="B16" s="7">
        <v>2</v>
      </c>
      <c r="C16" s="10">
        <v>70.47</v>
      </c>
      <c r="D16" s="11" t="s">
        <v>91</v>
      </c>
      <c r="E16" s="8">
        <f t="shared" si="0"/>
        <v>140.94</v>
      </c>
      <c r="F16" s="7">
        <v>2</v>
      </c>
      <c r="G16" s="10">
        <v>70.47</v>
      </c>
      <c r="H16" s="11" t="s">
        <v>91</v>
      </c>
      <c r="I16" s="8">
        <f t="shared" si="1"/>
        <v>140.94</v>
      </c>
    </row>
    <row r="17" spans="1:9" ht="17.05" x14ac:dyDescent="0.3">
      <c r="A17" s="14" t="s">
        <v>155</v>
      </c>
      <c r="B17" s="7">
        <v>3</v>
      </c>
      <c r="C17" s="10">
        <v>59.54</v>
      </c>
      <c r="D17" s="11" t="s">
        <v>91</v>
      </c>
      <c r="E17" s="8">
        <f t="shared" si="0"/>
        <v>178.62</v>
      </c>
      <c r="F17" s="7">
        <v>3</v>
      </c>
      <c r="G17" s="10">
        <v>59.54</v>
      </c>
      <c r="H17" s="11" t="s">
        <v>91</v>
      </c>
      <c r="I17" s="8">
        <f t="shared" si="1"/>
        <v>178.62</v>
      </c>
    </row>
    <row r="18" spans="1:9" ht="17.05" x14ac:dyDescent="0.3">
      <c r="A18" s="14" t="s">
        <v>156</v>
      </c>
      <c r="B18" s="7">
        <v>1</v>
      </c>
      <c r="C18" s="10">
        <v>153</v>
      </c>
      <c r="D18" s="11" t="s">
        <v>91</v>
      </c>
      <c r="E18" s="8">
        <f t="shared" si="0"/>
        <v>153</v>
      </c>
      <c r="F18" s="7">
        <v>1</v>
      </c>
      <c r="G18" s="10">
        <v>153</v>
      </c>
      <c r="H18" s="11" t="s">
        <v>91</v>
      </c>
      <c r="I18" s="8">
        <f t="shared" si="1"/>
        <v>153</v>
      </c>
    </row>
    <row r="19" spans="1:9" ht="17.05" x14ac:dyDescent="0.3">
      <c r="A19" s="14" t="s">
        <v>157</v>
      </c>
      <c r="B19" s="7">
        <v>1</v>
      </c>
      <c r="C19" s="10">
        <v>135</v>
      </c>
      <c r="D19" s="11" t="s">
        <v>91</v>
      </c>
      <c r="E19" s="8">
        <f t="shared" si="0"/>
        <v>135</v>
      </c>
      <c r="F19" s="7">
        <v>1</v>
      </c>
      <c r="G19" s="10">
        <v>135</v>
      </c>
      <c r="H19" s="11" t="s">
        <v>91</v>
      </c>
      <c r="I19" s="8">
        <f t="shared" si="1"/>
        <v>135</v>
      </c>
    </row>
    <row r="20" spans="1:9" ht="17.05" x14ac:dyDescent="0.3">
      <c r="A20" s="14" t="s">
        <v>158</v>
      </c>
      <c r="B20" s="7">
        <v>4</v>
      </c>
      <c r="C20" s="10">
        <v>37.61</v>
      </c>
      <c r="D20" s="11" t="s">
        <v>91</v>
      </c>
      <c r="E20" s="8">
        <f t="shared" si="0"/>
        <v>150.44</v>
      </c>
      <c r="F20" s="7">
        <v>4</v>
      </c>
      <c r="G20" s="10">
        <v>37.61</v>
      </c>
      <c r="H20" s="11" t="s">
        <v>91</v>
      </c>
      <c r="I20" s="8">
        <f t="shared" si="1"/>
        <v>150.44</v>
      </c>
    </row>
    <row r="21" spans="1:9" ht="17.05" x14ac:dyDescent="0.3">
      <c r="A21" s="14" t="s">
        <v>159</v>
      </c>
      <c r="B21" s="7">
        <v>2</v>
      </c>
      <c r="C21" s="10">
        <v>27.06</v>
      </c>
      <c r="D21" s="11" t="s">
        <v>91</v>
      </c>
      <c r="E21" s="8">
        <f t="shared" si="0"/>
        <v>54.12</v>
      </c>
      <c r="F21" s="7">
        <v>2</v>
      </c>
      <c r="G21" s="10">
        <v>27.06</v>
      </c>
      <c r="H21" s="11" t="s">
        <v>91</v>
      </c>
      <c r="I21" s="8">
        <f t="shared" si="1"/>
        <v>54.12</v>
      </c>
    </row>
    <row r="22" spans="1:9" ht="17.05" x14ac:dyDescent="0.35">
      <c r="A22" s="12" t="s">
        <v>160</v>
      </c>
      <c r="B22" s="13">
        <v>3</v>
      </c>
      <c r="C22" s="10">
        <v>27.06</v>
      </c>
      <c r="D22" s="11" t="s">
        <v>91</v>
      </c>
      <c r="E22" s="8">
        <f t="shared" si="0"/>
        <v>81.179999999999993</v>
      </c>
      <c r="F22" s="13">
        <v>3</v>
      </c>
      <c r="G22" s="10">
        <v>27.06</v>
      </c>
      <c r="H22" s="11" t="s">
        <v>91</v>
      </c>
      <c r="I22" s="8">
        <f t="shared" si="1"/>
        <v>81.179999999999993</v>
      </c>
    </row>
    <row r="23" spans="1:9" ht="17.05" x14ac:dyDescent="0.35">
      <c r="A23" s="12" t="s">
        <v>161</v>
      </c>
      <c r="B23" s="13">
        <v>2</v>
      </c>
      <c r="C23" s="10">
        <v>27.06</v>
      </c>
      <c r="D23" s="11" t="s">
        <v>91</v>
      </c>
      <c r="E23" s="8">
        <f t="shared" si="0"/>
        <v>54.12</v>
      </c>
      <c r="F23" s="13">
        <v>2</v>
      </c>
      <c r="G23" s="10">
        <v>27.06</v>
      </c>
      <c r="H23" s="11" t="s">
        <v>91</v>
      </c>
      <c r="I23" s="8">
        <f t="shared" si="1"/>
        <v>54.12</v>
      </c>
    </row>
    <row r="24" spans="1:9" ht="17.05" x14ac:dyDescent="0.3">
      <c r="A24" s="122" t="s">
        <v>162</v>
      </c>
      <c r="B24" s="15">
        <v>2</v>
      </c>
      <c r="C24" s="16">
        <v>65.41</v>
      </c>
      <c r="D24" s="17" t="s">
        <v>91</v>
      </c>
      <c r="E24" s="18">
        <f t="shared" si="0"/>
        <v>130.82</v>
      </c>
      <c r="F24" s="15">
        <v>2</v>
      </c>
      <c r="G24" s="16">
        <v>65.41</v>
      </c>
      <c r="H24" s="17" t="s">
        <v>91</v>
      </c>
      <c r="I24" s="18">
        <f t="shared" si="1"/>
        <v>130.82</v>
      </c>
    </row>
    <row r="25" spans="1:9" ht="17.05" x14ac:dyDescent="0.3">
      <c r="A25" s="21" t="s">
        <v>163</v>
      </c>
      <c r="B25" s="7">
        <v>2</v>
      </c>
      <c r="C25" s="10">
        <v>93.62</v>
      </c>
      <c r="D25" s="11" t="s">
        <v>91</v>
      </c>
      <c r="E25" s="8">
        <f t="shared" si="0"/>
        <v>187.24</v>
      </c>
      <c r="F25" s="7">
        <v>2</v>
      </c>
      <c r="G25" s="10">
        <v>93.62</v>
      </c>
      <c r="H25" s="11" t="s">
        <v>91</v>
      </c>
      <c r="I25" s="8">
        <f t="shared" si="1"/>
        <v>187.24</v>
      </c>
    </row>
    <row r="26" spans="1:9" ht="17.05" x14ac:dyDescent="0.3">
      <c r="A26" s="21" t="s">
        <v>164</v>
      </c>
      <c r="B26" s="7">
        <v>12</v>
      </c>
      <c r="C26" s="10">
        <v>91.46</v>
      </c>
      <c r="D26" s="11" t="s">
        <v>91</v>
      </c>
      <c r="E26" s="8">
        <f t="shared" si="0"/>
        <v>1097.52</v>
      </c>
      <c r="F26" s="7">
        <v>12</v>
      </c>
      <c r="G26" s="10">
        <v>91.46</v>
      </c>
      <c r="H26" s="11" t="s">
        <v>91</v>
      </c>
      <c r="I26" s="8">
        <f t="shared" si="1"/>
        <v>1097.52</v>
      </c>
    </row>
    <row r="27" spans="1:9" ht="17.05" x14ac:dyDescent="0.3">
      <c r="A27" s="21" t="s">
        <v>165</v>
      </c>
      <c r="B27" s="7">
        <v>8</v>
      </c>
      <c r="C27" s="10">
        <v>48.49</v>
      </c>
      <c r="D27" s="11" t="s">
        <v>91</v>
      </c>
      <c r="E27" s="8">
        <f t="shared" si="0"/>
        <v>387.92</v>
      </c>
      <c r="F27" s="7">
        <v>8</v>
      </c>
      <c r="G27" s="10">
        <v>48.49</v>
      </c>
      <c r="H27" s="11" t="s">
        <v>91</v>
      </c>
      <c r="I27" s="8">
        <f t="shared" si="1"/>
        <v>387.92</v>
      </c>
    </row>
    <row r="28" spans="1:9" ht="17.05" x14ac:dyDescent="0.3">
      <c r="A28" s="21" t="s">
        <v>166</v>
      </c>
      <c r="B28" s="7">
        <v>4</v>
      </c>
      <c r="C28" s="10">
        <v>48.49</v>
      </c>
      <c r="D28" s="11" t="s">
        <v>91</v>
      </c>
      <c r="E28" s="8">
        <f t="shared" si="0"/>
        <v>193.96</v>
      </c>
      <c r="F28" s="7">
        <v>4</v>
      </c>
      <c r="G28" s="10">
        <v>48.49</v>
      </c>
      <c r="H28" s="11" t="s">
        <v>91</v>
      </c>
      <c r="I28" s="8">
        <f t="shared" si="1"/>
        <v>193.96</v>
      </c>
    </row>
    <row r="29" spans="1:9" ht="17.05" x14ac:dyDescent="0.3">
      <c r="A29" s="21" t="s">
        <v>167</v>
      </c>
      <c r="B29" s="7">
        <v>4</v>
      </c>
      <c r="C29" s="10">
        <v>43.26</v>
      </c>
      <c r="D29" s="11" t="s">
        <v>91</v>
      </c>
      <c r="E29" s="8">
        <f t="shared" si="0"/>
        <v>173.04</v>
      </c>
      <c r="F29" s="7">
        <v>4</v>
      </c>
      <c r="G29" s="10">
        <v>43.26</v>
      </c>
      <c r="H29" s="11" t="s">
        <v>91</v>
      </c>
      <c r="I29" s="8">
        <f t="shared" si="1"/>
        <v>173.04</v>
      </c>
    </row>
    <row r="30" spans="1:9" ht="17.05" x14ac:dyDescent="0.3">
      <c r="A30" s="21" t="s">
        <v>168</v>
      </c>
      <c r="B30" s="7">
        <v>4</v>
      </c>
      <c r="C30" s="10">
        <v>45.23</v>
      </c>
      <c r="D30" s="11" t="s">
        <v>91</v>
      </c>
      <c r="E30" s="8">
        <f t="shared" si="0"/>
        <v>180.92</v>
      </c>
      <c r="F30" s="7">
        <v>4</v>
      </c>
      <c r="G30" s="10">
        <v>45.23</v>
      </c>
      <c r="H30" s="11" t="s">
        <v>91</v>
      </c>
      <c r="I30" s="8">
        <f t="shared" si="1"/>
        <v>180.92</v>
      </c>
    </row>
    <row r="31" spans="1:9" ht="17.05" x14ac:dyDescent="0.3">
      <c r="A31" s="21" t="s">
        <v>169</v>
      </c>
      <c r="B31" s="7">
        <v>7</v>
      </c>
      <c r="C31" s="10">
        <v>32.47</v>
      </c>
      <c r="D31" s="11" t="s">
        <v>91</v>
      </c>
      <c r="E31" s="8">
        <f t="shared" si="0"/>
        <v>227.29</v>
      </c>
      <c r="F31" s="7">
        <v>7</v>
      </c>
      <c r="G31" s="10">
        <v>32.47</v>
      </c>
      <c r="H31" s="11" t="s">
        <v>91</v>
      </c>
      <c r="I31" s="8">
        <f t="shared" si="1"/>
        <v>227.29</v>
      </c>
    </row>
    <row r="32" spans="1:9" ht="17.05" x14ac:dyDescent="0.3">
      <c r="A32" s="21" t="s">
        <v>170</v>
      </c>
      <c r="B32" s="7">
        <v>2</v>
      </c>
      <c r="C32" s="10">
        <v>210.68</v>
      </c>
      <c r="D32" s="11" t="s">
        <v>91</v>
      </c>
      <c r="E32" s="8">
        <f t="shared" si="0"/>
        <v>421.36</v>
      </c>
      <c r="F32" s="7">
        <v>2</v>
      </c>
      <c r="G32" s="10">
        <v>210.68</v>
      </c>
      <c r="H32" s="11" t="s">
        <v>91</v>
      </c>
      <c r="I32" s="8">
        <f t="shared" si="1"/>
        <v>421.36</v>
      </c>
    </row>
    <row r="33" spans="1:9" ht="17.05" x14ac:dyDescent="0.3">
      <c r="A33" s="21" t="s">
        <v>171</v>
      </c>
      <c r="B33" s="7">
        <v>1</v>
      </c>
      <c r="C33" s="10">
        <v>310.38</v>
      </c>
      <c r="D33" s="11" t="s">
        <v>91</v>
      </c>
      <c r="E33" s="8">
        <f t="shared" si="0"/>
        <v>310.38</v>
      </c>
      <c r="F33" s="7">
        <v>2</v>
      </c>
      <c r="G33" s="10">
        <v>310.38</v>
      </c>
      <c r="H33" s="11" t="s">
        <v>91</v>
      </c>
      <c r="I33" s="8">
        <f t="shared" si="1"/>
        <v>620.76</v>
      </c>
    </row>
    <row r="34" spans="1:9" ht="17.05" x14ac:dyDescent="0.3">
      <c r="A34" s="21" t="s">
        <v>172</v>
      </c>
      <c r="B34" s="7">
        <v>1</v>
      </c>
      <c r="C34" s="10">
        <v>291.61</v>
      </c>
      <c r="D34" s="11" t="s">
        <v>91</v>
      </c>
      <c r="E34" s="8">
        <f t="shared" si="0"/>
        <v>291.61</v>
      </c>
      <c r="F34" s="7">
        <v>2</v>
      </c>
      <c r="G34" s="10">
        <v>291.61</v>
      </c>
      <c r="H34" s="11" t="s">
        <v>91</v>
      </c>
      <c r="I34" s="8">
        <f t="shared" si="1"/>
        <v>583.22</v>
      </c>
    </row>
    <row r="35" spans="1:9" ht="17.05" x14ac:dyDescent="0.3">
      <c r="A35" s="21" t="s">
        <v>173</v>
      </c>
      <c r="B35" s="7">
        <v>1</v>
      </c>
      <c r="C35" s="10">
        <v>344.38</v>
      </c>
      <c r="D35" s="11" t="s">
        <v>91</v>
      </c>
      <c r="E35" s="8">
        <f t="shared" si="0"/>
        <v>344.38</v>
      </c>
      <c r="F35" s="7">
        <v>2</v>
      </c>
      <c r="G35" s="10">
        <v>344.38</v>
      </c>
      <c r="H35" s="11" t="s">
        <v>91</v>
      </c>
      <c r="I35" s="8">
        <f t="shared" si="1"/>
        <v>688.76</v>
      </c>
    </row>
    <row r="36" spans="1:9" ht="18.350000000000001" customHeight="1" x14ac:dyDescent="0.3">
      <c r="A36" s="129" t="s">
        <v>214</v>
      </c>
      <c r="B36" s="129"/>
      <c r="C36" s="129"/>
      <c r="D36" s="129"/>
      <c r="E36" s="8">
        <f>SUM(E7:E35)</f>
        <v>7853.54</v>
      </c>
      <c r="I36" s="8">
        <f>SUM(I7:I35)</f>
        <v>9577.7699999999986</v>
      </c>
    </row>
    <row r="37" spans="1:9" ht="18.350000000000001" customHeight="1" x14ac:dyDescent="0.3">
      <c r="A37" s="19"/>
      <c r="B37" s="19"/>
      <c r="C37" s="19"/>
      <c r="D37" s="19"/>
      <c r="E37" s="20"/>
      <c r="I37" s="20"/>
    </row>
    <row r="38" spans="1:9" ht="18.350000000000001" customHeight="1" x14ac:dyDescent="0.3">
      <c r="A38" s="123" t="s">
        <v>174</v>
      </c>
      <c r="B38" s="123"/>
      <c r="C38" s="123"/>
      <c r="D38" s="123"/>
      <c r="E38" s="123"/>
      <c r="F38" s="123"/>
      <c r="G38" s="123"/>
      <c r="H38" s="123"/>
      <c r="I38" s="123"/>
    </row>
    <row r="39" spans="1:9" ht="18.350000000000001" customHeight="1" x14ac:dyDescent="0.3">
      <c r="A39" s="5"/>
      <c r="B39" s="128" t="s">
        <v>99</v>
      </c>
      <c r="C39" s="128"/>
      <c r="D39" s="128"/>
      <c r="E39" s="128"/>
      <c r="F39" s="128" t="s">
        <v>100</v>
      </c>
      <c r="G39" s="128"/>
      <c r="H39" s="128"/>
      <c r="I39" s="128"/>
    </row>
    <row r="40" spans="1:9" ht="18.350000000000001" customHeight="1" x14ac:dyDescent="0.3">
      <c r="A40" s="6" t="s">
        <v>210</v>
      </c>
      <c r="B40" s="7" t="s">
        <v>87</v>
      </c>
      <c r="C40" s="125" t="s">
        <v>208</v>
      </c>
      <c r="D40" s="125"/>
      <c r="E40" s="8" t="s">
        <v>89</v>
      </c>
      <c r="F40" s="7" t="s">
        <v>87</v>
      </c>
      <c r="G40" s="125" t="s">
        <v>208</v>
      </c>
      <c r="H40" s="125"/>
      <c r="I40" s="8" t="s">
        <v>89</v>
      </c>
    </row>
    <row r="41" spans="1:9" ht="18.350000000000001" customHeight="1" x14ac:dyDescent="0.3">
      <c r="A41" s="9" t="s">
        <v>147</v>
      </c>
      <c r="B41" s="7">
        <v>15</v>
      </c>
      <c r="C41" s="10">
        <v>41.56</v>
      </c>
      <c r="D41" s="11" t="s">
        <v>91</v>
      </c>
      <c r="E41" s="8">
        <f>B41*C41</f>
        <v>623.40000000000009</v>
      </c>
      <c r="F41" s="7">
        <v>15</v>
      </c>
      <c r="G41" s="10">
        <v>41.56</v>
      </c>
      <c r="H41" s="11" t="s">
        <v>91</v>
      </c>
      <c r="I41" s="8">
        <f>F41*G41</f>
        <v>623.40000000000009</v>
      </c>
    </row>
    <row r="42" spans="1:9" ht="18.350000000000001" customHeight="1" x14ac:dyDescent="0.35">
      <c r="A42" s="12" t="s">
        <v>148</v>
      </c>
      <c r="B42" s="13">
        <v>8</v>
      </c>
      <c r="C42" s="10">
        <v>46.92</v>
      </c>
      <c r="D42" s="11" t="s">
        <v>91</v>
      </c>
      <c r="E42" s="8">
        <f t="shared" ref="E42:E69" si="2">B42*C42</f>
        <v>375.36</v>
      </c>
      <c r="F42" s="13">
        <v>8</v>
      </c>
      <c r="G42" s="10">
        <v>46.92</v>
      </c>
      <c r="H42" s="11" t="s">
        <v>91</v>
      </c>
      <c r="I42" s="8">
        <f t="shared" ref="I42:I69" si="3">F42*G42</f>
        <v>375.36</v>
      </c>
    </row>
    <row r="43" spans="1:9" ht="18.350000000000001" customHeight="1" x14ac:dyDescent="0.3">
      <c r="A43" s="14" t="s">
        <v>149</v>
      </c>
      <c r="B43" s="7">
        <v>4</v>
      </c>
      <c r="C43" s="10">
        <v>53.95</v>
      </c>
      <c r="D43" s="11" t="s">
        <v>91</v>
      </c>
      <c r="E43" s="8">
        <f t="shared" si="2"/>
        <v>215.8</v>
      </c>
      <c r="F43" s="7">
        <v>4</v>
      </c>
      <c r="G43" s="10">
        <v>53.95</v>
      </c>
      <c r="H43" s="11" t="s">
        <v>91</v>
      </c>
      <c r="I43" s="8">
        <f t="shared" si="3"/>
        <v>215.8</v>
      </c>
    </row>
    <row r="44" spans="1:9" ht="18.350000000000001" customHeight="1" x14ac:dyDescent="0.3">
      <c r="A44" s="14" t="s">
        <v>150</v>
      </c>
      <c r="B44" s="7">
        <v>2</v>
      </c>
      <c r="C44" s="10">
        <v>320.18</v>
      </c>
      <c r="D44" s="11" t="s">
        <v>91</v>
      </c>
      <c r="E44" s="8">
        <f t="shared" si="2"/>
        <v>640.36</v>
      </c>
      <c r="F44" s="7">
        <v>2</v>
      </c>
      <c r="G44" s="10">
        <v>320.18</v>
      </c>
      <c r="H44" s="11" t="s">
        <v>91</v>
      </c>
      <c r="I44" s="8">
        <f t="shared" si="3"/>
        <v>640.36</v>
      </c>
    </row>
    <row r="45" spans="1:9" ht="18.350000000000001" customHeight="1" x14ac:dyDescent="0.3">
      <c r="A45" s="14" t="s">
        <v>151</v>
      </c>
      <c r="B45" s="7">
        <v>1</v>
      </c>
      <c r="C45" s="10">
        <v>133.21</v>
      </c>
      <c r="D45" s="11" t="s">
        <v>91</v>
      </c>
      <c r="E45" s="8">
        <f t="shared" si="2"/>
        <v>133.21</v>
      </c>
      <c r="F45" s="7">
        <v>1</v>
      </c>
      <c r="G45" s="10">
        <v>133.21</v>
      </c>
      <c r="H45" s="11" t="s">
        <v>91</v>
      </c>
      <c r="I45" s="8">
        <f t="shared" si="3"/>
        <v>133.21</v>
      </c>
    </row>
    <row r="46" spans="1:9" ht="18.350000000000001" customHeight="1" x14ac:dyDescent="0.3">
      <c r="A46" s="14" t="s">
        <v>152</v>
      </c>
      <c r="B46" s="7">
        <v>6</v>
      </c>
      <c r="C46" s="10">
        <v>58.54</v>
      </c>
      <c r="D46" s="11" t="s">
        <v>91</v>
      </c>
      <c r="E46" s="8">
        <f t="shared" si="2"/>
        <v>351.24</v>
      </c>
      <c r="F46" s="7">
        <v>6</v>
      </c>
      <c r="G46" s="10">
        <v>58.54</v>
      </c>
      <c r="H46" s="11" t="s">
        <v>91</v>
      </c>
      <c r="I46" s="8">
        <f t="shared" si="3"/>
        <v>351.24</v>
      </c>
    </row>
    <row r="47" spans="1:9" ht="17.05" x14ac:dyDescent="0.3">
      <c r="A47" s="14" t="s">
        <v>153</v>
      </c>
      <c r="B47" s="7">
        <v>5</v>
      </c>
      <c r="C47" s="10">
        <v>34.33</v>
      </c>
      <c r="D47" s="11" t="s">
        <v>91</v>
      </c>
      <c r="E47" s="8">
        <f t="shared" si="2"/>
        <v>171.64999999999998</v>
      </c>
      <c r="F47" s="7">
        <v>5</v>
      </c>
      <c r="G47" s="10">
        <v>34.33</v>
      </c>
      <c r="H47" s="11" t="s">
        <v>91</v>
      </c>
      <c r="I47" s="8">
        <f t="shared" si="3"/>
        <v>171.64999999999998</v>
      </c>
    </row>
    <row r="48" spans="1:9" ht="17.05" x14ac:dyDescent="0.3">
      <c r="A48" s="14" t="s">
        <v>154</v>
      </c>
      <c r="B48" s="7">
        <v>1</v>
      </c>
      <c r="C48" s="10">
        <v>68.62</v>
      </c>
      <c r="D48" s="11" t="s">
        <v>91</v>
      </c>
      <c r="E48" s="8">
        <f t="shared" si="2"/>
        <v>68.62</v>
      </c>
      <c r="F48" s="7">
        <v>1</v>
      </c>
      <c r="G48" s="10">
        <v>68.62</v>
      </c>
      <c r="H48" s="11" t="s">
        <v>91</v>
      </c>
      <c r="I48" s="8">
        <f t="shared" si="3"/>
        <v>68.62</v>
      </c>
    </row>
    <row r="49" spans="1:9" ht="17.05" x14ac:dyDescent="0.3">
      <c r="A49" s="14" t="s">
        <v>59</v>
      </c>
      <c r="B49" s="7">
        <v>10</v>
      </c>
      <c r="C49" s="10">
        <v>63.34</v>
      </c>
      <c r="D49" s="11" t="s">
        <v>91</v>
      </c>
      <c r="E49" s="8">
        <f t="shared" si="2"/>
        <v>633.40000000000009</v>
      </c>
      <c r="F49" s="7">
        <v>6</v>
      </c>
      <c r="G49" s="10">
        <v>63.34</v>
      </c>
      <c r="H49" s="11" t="s">
        <v>91</v>
      </c>
      <c r="I49" s="8">
        <f t="shared" si="3"/>
        <v>380.04</v>
      </c>
    </row>
    <row r="50" spans="1:9" ht="17.05" x14ac:dyDescent="0.3">
      <c r="A50" s="14" t="s">
        <v>60</v>
      </c>
      <c r="B50" s="7">
        <v>15</v>
      </c>
      <c r="C50" s="10">
        <v>70.47</v>
      </c>
      <c r="D50" s="11" t="s">
        <v>91</v>
      </c>
      <c r="E50" s="8">
        <f t="shared" si="2"/>
        <v>1057.05</v>
      </c>
      <c r="F50" s="7">
        <v>2</v>
      </c>
      <c r="G50" s="10">
        <v>70.47</v>
      </c>
      <c r="H50" s="11" t="s">
        <v>91</v>
      </c>
      <c r="I50" s="8">
        <f t="shared" si="3"/>
        <v>140.94</v>
      </c>
    </row>
    <row r="51" spans="1:9" ht="17.05" x14ac:dyDescent="0.3">
      <c r="A51" s="14" t="s">
        <v>155</v>
      </c>
      <c r="B51" s="7">
        <v>3</v>
      </c>
      <c r="C51" s="10">
        <v>59.54</v>
      </c>
      <c r="D51" s="11" t="s">
        <v>91</v>
      </c>
      <c r="E51" s="8">
        <f t="shared" si="2"/>
        <v>178.62</v>
      </c>
      <c r="F51" s="7">
        <v>3</v>
      </c>
      <c r="G51" s="10">
        <v>59.54</v>
      </c>
      <c r="H51" s="11" t="s">
        <v>91</v>
      </c>
      <c r="I51" s="8">
        <f t="shared" si="3"/>
        <v>178.62</v>
      </c>
    </row>
    <row r="52" spans="1:9" ht="17.05" x14ac:dyDescent="0.3">
      <c r="A52" s="14" t="s">
        <v>156</v>
      </c>
      <c r="B52" s="7">
        <v>1</v>
      </c>
      <c r="C52" s="10">
        <v>153</v>
      </c>
      <c r="D52" s="11" t="s">
        <v>91</v>
      </c>
      <c r="E52" s="8">
        <f t="shared" si="2"/>
        <v>153</v>
      </c>
      <c r="F52" s="7">
        <v>1</v>
      </c>
      <c r="G52" s="10">
        <v>153</v>
      </c>
      <c r="H52" s="11" t="s">
        <v>91</v>
      </c>
      <c r="I52" s="8">
        <f t="shared" si="3"/>
        <v>153</v>
      </c>
    </row>
    <row r="53" spans="1:9" ht="17.05" x14ac:dyDescent="0.3">
      <c r="A53" s="14" t="s">
        <v>157</v>
      </c>
      <c r="B53" s="7">
        <v>1</v>
      </c>
      <c r="C53" s="10">
        <v>135</v>
      </c>
      <c r="D53" s="11" t="s">
        <v>91</v>
      </c>
      <c r="E53" s="8">
        <f t="shared" si="2"/>
        <v>135</v>
      </c>
      <c r="F53" s="7">
        <v>1</v>
      </c>
      <c r="G53" s="10">
        <v>135</v>
      </c>
      <c r="H53" s="11" t="s">
        <v>91</v>
      </c>
      <c r="I53" s="8">
        <f t="shared" si="3"/>
        <v>135</v>
      </c>
    </row>
    <row r="54" spans="1:9" ht="17.05" x14ac:dyDescent="0.3">
      <c r="A54" s="14" t="s">
        <v>158</v>
      </c>
      <c r="B54" s="7">
        <v>4</v>
      </c>
      <c r="C54" s="10">
        <v>37.61</v>
      </c>
      <c r="D54" s="11" t="s">
        <v>91</v>
      </c>
      <c r="E54" s="8">
        <f t="shared" si="2"/>
        <v>150.44</v>
      </c>
      <c r="F54" s="7">
        <v>4</v>
      </c>
      <c r="G54" s="10">
        <v>37.61</v>
      </c>
      <c r="H54" s="11" t="s">
        <v>91</v>
      </c>
      <c r="I54" s="8">
        <f t="shared" si="3"/>
        <v>150.44</v>
      </c>
    </row>
    <row r="55" spans="1:9" ht="17.05" x14ac:dyDescent="0.3">
      <c r="A55" s="14" t="s">
        <v>159</v>
      </c>
      <c r="B55" s="7">
        <v>2</v>
      </c>
      <c r="C55" s="10">
        <v>27.06</v>
      </c>
      <c r="D55" s="11" t="s">
        <v>91</v>
      </c>
      <c r="E55" s="8">
        <f t="shared" si="2"/>
        <v>54.12</v>
      </c>
      <c r="F55" s="7">
        <v>2</v>
      </c>
      <c r="G55" s="10">
        <v>27.06</v>
      </c>
      <c r="H55" s="11" t="s">
        <v>91</v>
      </c>
      <c r="I55" s="8">
        <f t="shared" si="3"/>
        <v>54.12</v>
      </c>
    </row>
    <row r="56" spans="1:9" ht="17.05" x14ac:dyDescent="0.35">
      <c r="A56" s="12" t="s">
        <v>160</v>
      </c>
      <c r="B56" s="13">
        <v>3</v>
      </c>
      <c r="C56" s="10">
        <v>27.06</v>
      </c>
      <c r="D56" s="11" t="s">
        <v>91</v>
      </c>
      <c r="E56" s="8">
        <f t="shared" si="2"/>
        <v>81.179999999999993</v>
      </c>
      <c r="F56" s="13">
        <v>3</v>
      </c>
      <c r="G56" s="10">
        <v>27.06</v>
      </c>
      <c r="H56" s="11" t="s">
        <v>91</v>
      </c>
      <c r="I56" s="8">
        <f t="shared" si="3"/>
        <v>81.179999999999993</v>
      </c>
    </row>
    <row r="57" spans="1:9" ht="17.05" x14ac:dyDescent="0.35">
      <c r="A57" s="12" t="s">
        <v>161</v>
      </c>
      <c r="B57" s="13">
        <v>2</v>
      </c>
      <c r="C57" s="10">
        <v>27.06</v>
      </c>
      <c r="D57" s="11" t="s">
        <v>91</v>
      </c>
      <c r="E57" s="8">
        <f t="shared" si="2"/>
        <v>54.12</v>
      </c>
      <c r="F57" s="13">
        <v>2</v>
      </c>
      <c r="G57" s="10">
        <v>27.06</v>
      </c>
      <c r="H57" s="11" t="s">
        <v>91</v>
      </c>
      <c r="I57" s="8">
        <f t="shared" si="3"/>
        <v>54.12</v>
      </c>
    </row>
    <row r="58" spans="1:9" ht="17.05" x14ac:dyDescent="0.3">
      <c r="A58" s="21" t="s">
        <v>162</v>
      </c>
      <c r="B58" s="7">
        <v>2</v>
      </c>
      <c r="C58" s="10">
        <v>65.41</v>
      </c>
      <c r="D58" s="11" t="s">
        <v>91</v>
      </c>
      <c r="E58" s="8">
        <f t="shared" si="2"/>
        <v>130.82</v>
      </c>
      <c r="F58" s="7">
        <v>2</v>
      </c>
      <c r="G58" s="10">
        <v>65.41</v>
      </c>
      <c r="H58" s="11" t="s">
        <v>91</v>
      </c>
      <c r="I58" s="8">
        <f t="shared" si="3"/>
        <v>130.82</v>
      </c>
    </row>
    <row r="59" spans="1:9" ht="17.05" x14ac:dyDescent="0.3">
      <c r="A59" s="21" t="s">
        <v>163</v>
      </c>
      <c r="B59" s="7">
        <v>2</v>
      </c>
      <c r="C59" s="10">
        <v>93.62</v>
      </c>
      <c r="D59" s="11" t="s">
        <v>91</v>
      </c>
      <c r="E59" s="8">
        <f t="shared" si="2"/>
        <v>187.24</v>
      </c>
      <c r="F59" s="7">
        <v>2</v>
      </c>
      <c r="G59" s="10">
        <v>93.62</v>
      </c>
      <c r="H59" s="11" t="s">
        <v>91</v>
      </c>
      <c r="I59" s="8">
        <f t="shared" si="3"/>
        <v>187.24</v>
      </c>
    </row>
    <row r="60" spans="1:9" ht="17.05" x14ac:dyDescent="0.3">
      <c r="A60" s="21" t="s">
        <v>164</v>
      </c>
      <c r="B60" s="7">
        <v>15</v>
      </c>
      <c r="C60" s="10">
        <v>91.46</v>
      </c>
      <c r="D60" s="11" t="s">
        <v>91</v>
      </c>
      <c r="E60" s="8">
        <f t="shared" si="2"/>
        <v>1371.8999999999999</v>
      </c>
      <c r="F60" s="7">
        <v>12</v>
      </c>
      <c r="G60" s="10">
        <v>91.46</v>
      </c>
      <c r="H60" s="11" t="s">
        <v>91</v>
      </c>
      <c r="I60" s="8">
        <f t="shared" si="3"/>
        <v>1097.52</v>
      </c>
    </row>
    <row r="61" spans="1:9" ht="17.05" x14ac:dyDescent="0.3">
      <c r="A61" s="21" t="s">
        <v>165</v>
      </c>
      <c r="B61" s="7">
        <v>12</v>
      </c>
      <c r="C61" s="10">
        <v>48.49</v>
      </c>
      <c r="D61" s="11" t="s">
        <v>91</v>
      </c>
      <c r="E61" s="8">
        <f t="shared" si="2"/>
        <v>581.88</v>
      </c>
      <c r="F61" s="7">
        <v>8</v>
      </c>
      <c r="G61" s="10">
        <v>48.49</v>
      </c>
      <c r="H61" s="11" t="s">
        <v>91</v>
      </c>
      <c r="I61" s="8">
        <f t="shared" si="3"/>
        <v>387.92</v>
      </c>
    </row>
    <row r="62" spans="1:9" ht="17.05" x14ac:dyDescent="0.3">
      <c r="A62" s="21" t="s">
        <v>166</v>
      </c>
      <c r="B62" s="7">
        <v>4</v>
      </c>
      <c r="C62" s="10">
        <v>48.49</v>
      </c>
      <c r="D62" s="11" t="s">
        <v>91</v>
      </c>
      <c r="E62" s="8">
        <f t="shared" si="2"/>
        <v>193.96</v>
      </c>
      <c r="F62" s="7">
        <v>4</v>
      </c>
      <c r="G62" s="10">
        <v>48.49</v>
      </c>
      <c r="H62" s="11" t="s">
        <v>91</v>
      </c>
      <c r="I62" s="8">
        <f t="shared" si="3"/>
        <v>193.96</v>
      </c>
    </row>
    <row r="63" spans="1:9" ht="17.05" x14ac:dyDescent="0.3">
      <c r="A63" s="21" t="s">
        <v>167</v>
      </c>
      <c r="B63" s="7">
        <v>4</v>
      </c>
      <c r="C63" s="10">
        <v>43.26</v>
      </c>
      <c r="D63" s="11" t="s">
        <v>91</v>
      </c>
      <c r="E63" s="8">
        <f t="shared" si="2"/>
        <v>173.04</v>
      </c>
      <c r="F63" s="7">
        <v>4</v>
      </c>
      <c r="G63" s="10">
        <v>43.26</v>
      </c>
      <c r="H63" s="11" t="s">
        <v>91</v>
      </c>
      <c r="I63" s="8">
        <f t="shared" si="3"/>
        <v>173.04</v>
      </c>
    </row>
    <row r="64" spans="1:9" ht="17.05" x14ac:dyDescent="0.3">
      <c r="A64" s="21" t="s">
        <v>168</v>
      </c>
      <c r="B64" s="7">
        <v>4</v>
      </c>
      <c r="C64" s="10">
        <v>45.23</v>
      </c>
      <c r="D64" s="11" t="s">
        <v>91</v>
      </c>
      <c r="E64" s="8">
        <f t="shared" si="2"/>
        <v>180.92</v>
      </c>
      <c r="F64" s="7">
        <v>4</v>
      </c>
      <c r="G64" s="10">
        <v>45.23</v>
      </c>
      <c r="H64" s="11" t="s">
        <v>91</v>
      </c>
      <c r="I64" s="8">
        <f t="shared" si="3"/>
        <v>180.92</v>
      </c>
    </row>
    <row r="65" spans="1:9" ht="17.05" x14ac:dyDescent="0.3">
      <c r="A65" s="21" t="s">
        <v>169</v>
      </c>
      <c r="B65" s="7">
        <v>7</v>
      </c>
      <c r="C65" s="10">
        <v>32.47</v>
      </c>
      <c r="D65" s="11" t="s">
        <v>91</v>
      </c>
      <c r="E65" s="8">
        <f t="shared" si="2"/>
        <v>227.29</v>
      </c>
      <c r="F65" s="7">
        <v>7</v>
      </c>
      <c r="G65" s="10">
        <v>32.47</v>
      </c>
      <c r="H65" s="11" t="s">
        <v>91</v>
      </c>
      <c r="I65" s="8">
        <f t="shared" si="3"/>
        <v>227.29</v>
      </c>
    </row>
    <row r="66" spans="1:9" ht="17.05" x14ac:dyDescent="0.3">
      <c r="A66" s="21" t="s">
        <v>170</v>
      </c>
      <c r="B66" s="7">
        <v>2</v>
      </c>
      <c r="C66" s="10">
        <v>210.68</v>
      </c>
      <c r="D66" s="11" t="s">
        <v>91</v>
      </c>
      <c r="E66" s="8">
        <f t="shared" si="2"/>
        <v>421.36</v>
      </c>
      <c r="F66" s="7">
        <v>2</v>
      </c>
      <c r="G66" s="10">
        <v>210.68</v>
      </c>
      <c r="H66" s="11" t="s">
        <v>91</v>
      </c>
      <c r="I66" s="8">
        <f t="shared" si="3"/>
        <v>421.36</v>
      </c>
    </row>
    <row r="67" spans="1:9" ht="17.05" x14ac:dyDescent="0.3">
      <c r="A67" s="21" t="s">
        <v>171</v>
      </c>
      <c r="B67" s="7">
        <v>2</v>
      </c>
      <c r="C67" s="10">
        <v>310.38</v>
      </c>
      <c r="D67" s="11" t="s">
        <v>91</v>
      </c>
      <c r="E67" s="8">
        <f t="shared" si="2"/>
        <v>620.76</v>
      </c>
      <c r="F67" s="7">
        <v>1</v>
      </c>
      <c r="G67" s="10">
        <v>310.38</v>
      </c>
      <c r="H67" s="11" t="s">
        <v>91</v>
      </c>
      <c r="I67" s="8">
        <f t="shared" si="3"/>
        <v>310.38</v>
      </c>
    </row>
    <row r="68" spans="1:9" ht="17.05" x14ac:dyDescent="0.3">
      <c r="A68" s="21" t="s">
        <v>172</v>
      </c>
      <c r="B68" s="7">
        <v>2</v>
      </c>
      <c r="C68" s="10">
        <v>291.61</v>
      </c>
      <c r="D68" s="11" t="s">
        <v>91</v>
      </c>
      <c r="E68" s="8">
        <f t="shared" si="2"/>
        <v>583.22</v>
      </c>
      <c r="F68" s="7">
        <v>1</v>
      </c>
      <c r="G68" s="10">
        <v>291.61</v>
      </c>
      <c r="H68" s="11" t="s">
        <v>91</v>
      </c>
      <c r="I68" s="8">
        <f t="shared" si="3"/>
        <v>291.61</v>
      </c>
    </row>
    <row r="69" spans="1:9" ht="17.05" x14ac:dyDescent="0.3">
      <c r="A69" s="21" t="s">
        <v>173</v>
      </c>
      <c r="B69" s="7">
        <v>2</v>
      </c>
      <c r="C69" s="10">
        <v>344.38</v>
      </c>
      <c r="D69" s="11" t="s">
        <v>91</v>
      </c>
      <c r="E69" s="8">
        <f t="shared" si="2"/>
        <v>688.76</v>
      </c>
      <c r="F69" s="7">
        <v>1</v>
      </c>
      <c r="G69" s="10">
        <v>344.38</v>
      </c>
      <c r="H69" s="11" t="s">
        <v>91</v>
      </c>
      <c r="I69" s="8">
        <f t="shared" si="3"/>
        <v>344.38</v>
      </c>
    </row>
    <row r="70" spans="1:9" ht="17.05" x14ac:dyDescent="0.3">
      <c r="A70" s="129" t="s">
        <v>214</v>
      </c>
      <c r="B70" s="129"/>
      <c r="C70" s="129"/>
      <c r="D70" s="129"/>
      <c r="E70" s="8">
        <f>SUM(E41:E69)</f>
        <v>10437.719999999999</v>
      </c>
      <c r="I70" s="8">
        <f>SUM(I41:I69)</f>
        <v>7853.54</v>
      </c>
    </row>
    <row r="72" spans="1:9" ht="17.05" x14ac:dyDescent="0.3">
      <c r="A72" s="123" t="s">
        <v>209</v>
      </c>
      <c r="B72" s="123"/>
      <c r="C72" s="123"/>
      <c r="D72" s="123"/>
      <c r="E72" s="123"/>
      <c r="F72" s="123"/>
      <c r="G72" s="123"/>
      <c r="H72" s="123"/>
      <c r="I72" s="123"/>
    </row>
    <row r="73" spans="1:9" ht="17.05" x14ac:dyDescent="0.3">
      <c r="A73" s="5"/>
      <c r="B73" s="124" t="s">
        <v>99</v>
      </c>
      <c r="C73" s="124"/>
      <c r="D73" s="124"/>
      <c r="E73" s="124"/>
      <c r="F73" s="124" t="s">
        <v>100</v>
      </c>
      <c r="G73" s="124"/>
      <c r="H73" s="124"/>
      <c r="I73" s="124"/>
    </row>
    <row r="74" spans="1:9" ht="17.05" x14ac:dyDescent="0.3">
      <c r="A74" s="6" t="s">
        <v>86</v>
      </c>
      <c r="B74" s="7" t="s">
        <v>87</v>
      </c>
      <c r="C74" s="125" t="s">
        <v>88</v>
      </c>
      <c r="D74" s="125"/>
      <c r="E74" s="8" t="s">
        <v>89</v>
      </c>
      <c r="F74" s="7" t="s">
        <v>87</v>
      </c>
      <c r="G74" s="125" t="s">
        <v>88</v>
      </c>
      <c r="H74" s="125"/>
      <c r="I74" s="8" t="s">
        <v>89</v>
      </c>
    </row>
    <row r="75" spans="1:9" ht="17.05" x14ac:dyDescent="0.3">
      <c r="A75" s="21" t="s">
        <v>101</v>
      </c>
      <c r="B75" s="7">
        <v>30</v>
      </c>
      <c r="C75" s="10">
        <v>111.97</v>
      </c>
      <c r="D75" s="11" t="s">
        <v>74</v>
      </c>
      <c r="E75" s="8">
        <f>B75*C75</f>
        <v>3359.1</v>
      </c>
      <c r="F75" s="7">
        <v>25</v>
      </c>
      <c r="G75" s="10">
        <v>111.97</v>
      </c>
      <c r="H75" s="11" t="s">
        <v>74</v>
      </c>
      <c r="I75" s="8">
        <f>F75*G75</f>
        <v>2799.25</v>
      </c>
    </row>
    <row r="76" spans="1:9" ht="17.05" x14ac:dyDescent="0.35">
      <c r="A76" s="22" t="s">
        <v>102</v>
      </c>
      <c r="B76" s="13">
        <v>34</v>
      </c>
      <c r="C76" s="10">
        <v>87.36</v>
      </c>
      <c r="D76" s="11" t="s">
        <v>74</v>
      </c>
      <c r="E76" s="8">
        <f t="shared" ref="E76:E89" si="4">B76*C76</f>
        <v>2970.24</v>
      </c>
      <c r="F76" s="13">
        <v>15</v>
      </c>
      <c r="G76" s="10">
        <v>87.36</v>
      </c>
      <c r="H76" s="11" t="s">
        <v>74</v>
      </c>
      <c r="I76" s="8">
        <f t="shared" ref="I76:I89" si="5">F76*G76</f>
        <v>1310.4000000000001</v>
      </c>
    </row>
    <row r="77" spans="1:9" ht="17.05" x14ac:dyDescent="0.3">
      <c r="A77" s="21" t="s">
        <v>90</v>
      </c>
      <c r="B77" s="7">
        <v>26</v>
      </c>
      <c r="C77" s="10">
        <v>9.32</v>
      </c>
      <c r="D77" s="11" t="s">
        <v>74</v>
      </c>
      <c r="E77" s="8">
        <f t="shared" si="4"/>
        <v>242.32</v>
      </c>
      <c r="F77" s="7">
        <v>26</v>
      </c>
      <c r="G77" s="10">
        <v>9.32</v>
      </c>
      <c r="H77" s="11" t="s">
        <v>74</v>
      </c>
      <c r="I77" s="8">
        <f t="shared" si="5"/>
        <v>242.32</v>
      </c>
    </row>
    <row r="78" spans="1:9" ht="17.05" x14ac:dyDescent="0.3">
      <c r="A78" s="21" t="s">
        <v>103</v>
      </c>
      <c r="B78" s="7">
        <v>2</v>
      </c>
      <c r="C78" s="10">
        <v>161.6</v>
      </c>
      <c r="D78" s="11" t="s">
        <v>104</v>
      </c>
      <c r="E78" s="8">
        <f t="shared" si="4"/>
        <v>323.2</v>
      </c>
      <c r="F78" s="7">
        <v>2</v>
      </c>
      <c r="G78" s="10">
        <v>161.6</v>
      </c>
      <c r="H78" s="11" t="s">
        <v>104</v>
      </c>
      <c r="I78" s="8">
        <f t="shared" si="5"/>
        <v>323.2</v>
      </c>
    </row>
    <row r="79" spans="1:9" ht="17.05" x14ac:dyDescent="0.3">
      <c r="A79" s="21" t="s">
        <v>105</v>
      </c>
      <c r="B79" s="7">
        <v>8</v>
      </c>
      <c r="C79" s="10">
        <v>80.06</v>
      </c>
      <c r="D79" s="11" t="s">
        <v>104</v>
      </c>
      <c r="E79" s="8">
        <f t="shared" si="4"/>
        <v>640.48</v>
      </c>
      <c r="F79" s="7">
        <v>8</v>
      </c>
      <c r="G79" s="10">
        <v>80.06</v>
      </c>
      <c r="H79" s="11" t="s">
        <v>104</v>
      </c>
      <c r="I79" s="8">
        <f t="shared" si="5"/>
        <v>640.48</v>
      </c>
    </row>
    <row r="80" spans="1:9" ht="17.05" x14ac:dyDescent="0.3">
      <c r="A80" s="21" t="s">
        <v>106</v>
      </c>
      <c r="B80" s="7">
        <v>15</v>
      </c>
      <c r="C80" s="10">
        <v>70.47</v>
      </c>
      <c r="D80" s="11" t="s">
        <v>104</v>
      </c>
      <c r="E80" s="8">
        <f t="shared" si="4"/>
        <v>1057.05</v>
      </c>
      <c r="F80" s="7">
        <v>15</v>
      </c>
      <c r="G80" s="10">
        <v>70.47</v>
      </c>
      <c r="H80" s="11" t="s">
        <v>104</v>
      </c>
      <c r="I80" s="8">
        <f t="shared" si="5"/>
        <v>1057.05</v>
      </c>
    </row>
    <row r="81" spans="1:9" ht="17.05" x14ac:dyDescent="0.3">
      <c r="A81" s="21" t="s">
        <v>49</v>
      </c>
      <c r="B81" s="7">
        <v>25</v>
      </c>
      <c r="C81" s="10">
        <v>14.44</v>
      </c>
      <c r="D81" s="11" t="s">
        <v>107</v>
      </c>
      <c r="E81" s="8">
        <f t="shared" si="4"/>
        <v>361</v>
      </c>
      <c r="F81" s="7">
        <v>20</v>
      </c>
      <c r="G81" s="10">
        <v>14.44</v>
      </c>
      <c r="H81" s="11" t="s">
        <v>107</v>
      </c>
      <c r="I81" s="8">
        <f t="shared" si="5"/>
        <v>288.8</v>
      </c>
    </row>
    <row r="82" spans="1:9" ht="17.05" x14ac:dyDescent="0.3">
      <c r="A82" s="21" t="s">
        <v>68</v>
      </c>
      <c r="B82" s="7">
        <v>16</v>
      </c>
      <c r="C82" s="10">
        <v>15.16</v>
      </c>
      <c r="D82" s="11" t="s">
        <v>107</v>
      </c>
      <c r="E82" s="8">
        <f t="shared" si="4"/>
        <v>242.56</v>
      </c>
      <c r="F82" s="7">
        <v>20</v>
      </c>
      <c r="G82" s="10">
        <v>15.16</v>
      </c>
      <c r="H82" s="11" t="s">
        <v>107</v>
      </c>
      <c r="I82" s="8">
        <f t="shared" si="5"/>
        <v>303.2</v>
      </c>
    </row>
    <row r="83" spans="1:9" ht="17.05" x14ac:dyDescent="0.3">
      <c r="A83" s="21" t="s">
        <v>92</v>
      </c>
      <c r="B83" s="7">
        <v>8</v>
      </c>
      <c r="C83" s="10">
        <v>15.95</v>
      </c>
      <c r="D83" s="11" t="s">
        <v>104</v>
      </c>
      <c r="E83" s="8">
        <f t="shared" si="4"/>
        <v>127.6</v>
      </c>
      <c r="F83" s="7">
        <v>8</v>
      </c>
      <c r="G83" s="10">
        <v>15.95</v>
      </c>
      <c r="H83" s="11" t="s">
        <v>104</v>
      </c>
      <c r="I83" s="8">
        <f t="shared" si="5"/>
        <v>127.6</v>
      </c>
    </row>
    <row r="84" spans="1:9" ht="17.05" x14ac:dyDescent="0.3">
      <c r="A84" s="21" t="s">
        <v>59</v>
      </c>
      <c r="B84" s="7">
        <v>48</v>
      </c>
      <c r="C84" s="10">
        <v>63.34</v>
      </c>
      <c r="D84" s="11" t="s">
        <v>104</v>
      </c>
      <c r="E84" s="8">
        <f t="shared" si="4"/>
        <v>3040.32</v>
      </c>
      <c r="F84" s="7">
        <v>48</v>
      </c>
      <c r="G84" s="10">
        <v>63.34</v>
      </c>
      <c r="H84" s="11" t="s">
        <v>104</v>
      </c>
      <c r="I84" s="8">
        <f t="shared" si="5"/>
        <v>3040.32</v>
      </c>
    </row>
    <row r="85" spans="1:9" ht="17.05" x14ac:dyDescent="0.3">
      <c r="A85" s="21" t="s">
        <v>60</v>
      </c>
      <c r="B85" s="7">
        <v>10</v>
      </c>
      <c r="C85" s="10">
        <v>72.84</v>
      </c>
      <c r="D85" s="11" t="s">
        <v>104</v>
      </c>
      <c r="E85" s="8">
        <f t="shared" si="4"/>
        <v>728.40000000000009</v>
      </c>
      <c r="F85" s="7">
        <v>10</v>
      </c>
      <c r="G85" s="10">
        <v>72.84</v>
      </c>
      <c r="H85" s="11" t="s">
        <v>104</v>
      </c>
      <c r="I85" s="8">
        <f t="shared" si="5"/>
        <v>728.40000000000009</v>
      </c>
    </row>
    <row r="86" spans="1:9" ht="17.05" x14ac:dyDescent="0.3">
      <c r="A86" s="21" t="s">
        <v>96</v>
      </c>
      <c r="B86" s="7">
        <v>54</v>
      </c>
      <c r="C86" s="10">
        <v>26.11</v>
      </c>
      <c r="D86" s="11" t="s">
        <v>104</v>
      </c>
      <c r="E86" s="8">
        <f t="shared" si="4"/>
        <v>1409.94</v>
      </c>
      <c r="F86" s="7">
        <v>54</v>
      </c>
      <c r="G86" s="10">
        <v>26.11</v>
      </c>
      <c r="H86" s="11" t="s">
        <v>104</v>
      </c>
      <c r="I86" s="8">
        <f t="shared" si="5"/>
        <v>1409.94</v>
      </c>
    </row>
    <row r="87" spans="1:9" ht="17.05" x14ac:dyDescent="0.3">
      <c r="A87" s="21" t="s">
        <v>93</v>
      </c>
      <c r="B87" s="7">
        <v>60</v>
      </c>
      <c r="C87" s="10">
        <v>62.69</v>
      </c>
      <c r="D87" s="11" t="s">
        <v>104</v>
      </c>
      <c r="E87" s="8">
        <f t="shared" si="4"/>
        <v>3761.3999999999996</v>
      </c>
      <c r="F87" s="7">
        <v>60</v>
      </c>
      <c r="G87" s="10">
        <v>62.69</v>
      </c>
      <c r="H87" s="11" t="s">
        <v>104</v>
      </c>
      <c r="I87" s="8">
        <f t="shared" si="5"/>
        <v>3761.3999999999996</v>
      </c>
    </row>
    <row r="88" spans="1:9" ht="17.05" x14ac:dyDescent="0.3">
      <c r="A88" s="21" t="s">
        <v>94</v>
      </c>
      <c r="B88" s="7">
        <v>112</v>
      </c>
      <c r="C88" s="10">
        <v>7.21</v>
      </c>
      <c r="D88" s="11" t="s">
        <v>104</v>
      </c>
      <c r="E88" s="8">
        <f t="shared" si="4"/>
        <v>807.52</v>
      </c>
      <c r="F88" s="7">
        <v>112</v>
      </c>
      <c r="G88" s="10">
        <v>7.21</v>
      </c>
      <c r="H88" s="11" t="s">
        <v>104</v>
      </c>
      <c r="I88" s="8">
        <f t="shared" si="5"/>
        <v>807.52</v>
      </c>
    </row>
    <row r="89" spans="1:9" ht="17.05" x14ac:dyDescent="0.3">
      <c r="A89" s="21" t="s">
        <v>95</v>
      </c>
      <c r="B89" s="7">
        <v>98</v>
      </c>
      <c r="C89" s="10">
        <v>5.43</v>
      </c>
      <c r="D89" s="11" t="s">
        <v>104</v>
      </c>
      <c r="E89" s="8">
        <f t="shared" si="4"/>
        <v>532.14</v>
      </c>
      <c r="F89" s="23">
        <v>98</v>
      </c>
      <c r="G89" s="10">
        <v>5.43</v>
      </c>
      <c r="H89" s="11" t="s">
        <v>104</v>
      </c>
      <c r="I89" s="8">
        <f t="shared" si="5"/>
        <v>532.14</v>
      </c>
    </row>
    <row r="90" spans="1:9" ht="17.05" x14ac:dyDescent="0.3">
      <c r="A90" s="129" t="s">
        <v>215</v>
      </c>
      <c r="B90" s="129"/>
      <c r="C90" s="129"/>
      <c r="D90" s="129"/>
      <c r="E90" s="8">
        <f>SUM(E75:E89)</f>
        <v>19603.27</v>
      </c>
      <c r="I90" s="8">
        <f>SUM(I75:I89)</f>
        <v>17372.02</v>
      </c>
    </row>
  </sheetData>
  <sheetProtection algorithmName="SHA-512" hashValue="5ugXotVMBSysDSQryU90lEG3+orWhDdyU102jZ8s7Hs1EfAqG4SuM2inft5iG33DtK4dhs5FhsyB79Fnz50FuA==" saltValue="fM2phbDDex7oUEjcnGzXow==" spinCount="100000" sheet="1" objects="1" scenarios="1"/>
  <mergeCells count="19">
    <mergeCell ref="A90:D90"/>
    <mergeCell ref="F39:I39"/>
    <mergeCell ref="G40:H40"/>
    <mergeCell ref="F73:I73"/>
    <mergeCell ref="G74:H74"/>
    <mergeCell ref="A70:D70"/>
    <mergeCell ref="A38:I38"/>
    <mergeCell ref="A72:I72"/>
    <mergeCell ref="B73:E73"/>
    <mergeCell ref="C74:D74"/>
    <mergeCell ref="A2:I2"/>
    <mergeCell ref="A4:I4"/>
    <mergeCell ref="B39:E39"/>
    <mergeCell ref="C40:D40"/>
    <mergeCell ref="B5:E5"/>
    <mergeCell ref="F5:I5"/>
    <mergeCell ref="G6:H6"/>
    <mergeCell ref="C6:D6"/>
    <mergeCell ref="A36:D36"/>
  </mergeCell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pageSetUpPr fitToPage="1"/>
  </sheetPr>
  <dimension ref="A1:CT114"/>
  <sheetViews>
    <sheetView tabSelected="1" topLeftCell="A76" zoomScale="70" zoomScaleNormal="70" workbookViewId="0">
      <selection activeCell="W7" sqref="W7"/>
    </sheetView>
  </sheetViews>
  <sheetFormatPr baseColWidth="10" defaultColWidth="10.88671875" defaultRowHeight="15.75" x14ac:dyDescent="0.3"/>
  <cols>
    <col min="1" max="1" width="90" style="47" customWidth="1"/>
    <col min="2" max="2" width="11.44140625" style="48" customWidth="1"/>
    <col min="3" max="3" width="6.109375" style="48" bestFit="1" customWidth="1"/>
    <col min="4" max="4" width="17.5546875" style="47" customWidth="1"/>
    <col min="5" max="5" width="21.6640625" style="47" customWidth="1"/>
    <col min="6" max="6" width="17.44140625" style="47" customWidth="1"/>
    <col min="7" max="8" width="20.44140625" style="47" customWidth="1"/>
    <col min="9" max="10" width="19.5546875" style="47" customWidth="1"/>
    <col min="11" max="11" width="24.44140625" style="49" customWidth="1"/>
    <col min="12" max="12" width="15.6640625" style="50" customWidth="1"/>
    <col min="13" max="13" width="16" style="50" customWidth="1"/>
    <col min="14" max="14" width="16.5546875" style="50" customWidth="1"/>
    <col min="15" max="15" width="13.6640625" style="50" customWidth="1"/>
    <col min="16" max="16" width="12.88671875" style="50" customWidth="1"/>
    <col min="17" max="17" width="15.44140625" style="50" customWidth="1"/>
    <col min="18" max="18" width="11.44140625" style="50"/>
    <col min="19" max="19" width="0" style="50" hidden="1" customWidth="1"/>
    <col min="20" max="98" width="11.44140625" style="50"/>
    <col min="99" max="16384" width="10.88671875" style="47"/>
  </cols>
  <sheetData>
    <row r="1" spans="1:98" ht="16.399999999999999" thickBot="1" x14ac:dyDescent="0.35"/>
    <row r="2" spans="1:98" ht="16.399999999999999" thickBot="1" x14ac:dyDescent="0.35">
      <c r="A2" s="130" t="s">
        <v>213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2"/>
    </row>
    <row r="3" spans="1:98" ht="18.649999999999999" customHeight="1" thickBot="1" x14ac:dyDescent="0.3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</row>
    <row r="4" spans="1:98" ht="19" customHeight="1" thickBot="1" x14ac:dyDescent="0.35">
      <c r="A4" s="52"/>
      <c r="B4" s="51"/>
      <c r="C4" s="51"/>
      <c r="D4" s="53"/>
      <c r="E4" s="53"/>
      <c r="F4" s="140" t="s">
        <v>83</v>
      </c>
      <c r="G4" s="141"/>
      <c r="H4" s="141"/>
      <c r="I4" s="141"/>
      <c r="J4" s="141"/>
      <c r="K4" s="142"/>
      <c r="L4" s="140" t="s">
        <v>84</v>
      </c>
      <c r="M4" s="141"/>
      <c r="N4" s="141"/>
      <c r="O4" s="141"/>
      <c r="P4" s="141"/>
      <c r="Q4" s="143"/>
    </row>
    <row r="5" spans="1:98" ht="143.55000000000001" customHeight="1" thickBot="1" x14ac:dyDescent="0.35">
      <c r="A5" s="54"/>
      <c r="B5" s="134" t="s">
        <v>191</v>
      </c>
      <c r="C5" s="135"/>
      <c r="D5" s="55" t="s">
        <v>194</v>
      </c>
      <c r="E5" s="55" t="s">
        <v>206</v>
      </c>
      <c r="F5" s="56" t="s">
        <v>195</v>
      </c>
      <c r="G5" s="57" t="s">
        <v>196</v>
      </c>
      <c r="H5" s="58" t="s">
        <v>197</v>
      </c>
      <c r="I5" s="59" t="s">
        <v>199</v>
      </c>
      <c r="J5" s="59" t="s">
        <v>200</v>
      </c>
      <c r="K5" s="59" t="s">
        <v>201</v>
      </c>
      <c r="L5" s="56" t="s">
        <v>195</v>
      </c>
      <c r="M5" s="57" t="s">
        <v>196</v>
      </c>
      <c r="N5" s="58" t="s">
        <v>198</v>
      </c>
      <c r="O5" s="59" t="s">
        <v>202</v>
      </c>
      <c r="P5" s="59" t="s">
        <v>203</v>
      </c>
      <c r="Q5" s="59" t="s">
        <v>201</v>
      </c>
      <c r="S5" s="60"/>
    </row>
    <row r="6" spans="1:98" ht="20.149999999999999" customHeight="1" thickBot="1" x14ac:dyDescent="0.35">
      <c r="A6" s="61" t="s">
        <v>193</v>
      </c>
      <c r="B6" s="62"/>
      <c r="C6" s="62"/>
      <c r="D6" s="62"/>
      <c r="E6" s="62"/>
      <c r="F6" s="63"/>
      <c r="G6" s="63"/>
      <c r="H6" s="63"/>
      <c r="I6" s="62"/>
      <c r="J6" s="62"/>
      <c r="K6" s="62"/>
      <c r="L6" s="63"/>
      <c r="M6" s="63"/>
      <c r="N6" s="63"/>
      <c r="O6" s="62"/>
      <c r="P6" s="62"/>
      <c r="Q6" s="62"/>
      <c r="S6" s="60"/>
    </row>
    <row r="7" spans="1:98" ht="20.149999999999999" customHeight="1" x14ac:dyDescent="0.3">
      <c r="A7" s="64" t="s">
        <v>15</v>
      </c>
      <c r="B7" s="65">
        <v>85.3</v>
      </c>
      <c r="C7" s="66" t="s">
        <v>53</v>
      </c>
      <c r="D7" s="1"/>
      <c r="E7" s="67">
        <f t="shared" ref="E7:E66" si="0">ROUND(D7-(D7*0.2),2)</f>
        <v>0</v>
      </c>
      <c r="F7" s="68">
        <v>0</v>
      </c>
      <c r="G7" s="69">
        <v>0</v>
      </c>
      <c r="H7" s="70">
        <v>0</v>
      </c>
      <c r="I7" s="71">
        <f>F7*D7</f>
        <v>0</v>
      </c>
      <c r="J7" s="72">
        <f>E7*G7</f>
        <v>0</v>
      </c>
      <c r="K7" s="73">
        <f>E7*H7</f>
        <v>0</v>
      </c>
      <c r="L7" s="74">
        <v>0</v>
      </c>
      <c r="M7" s="69">
        <v>0</v>
      </c>
      <c r="N7" s="75">
        <v>0</v>
      </c>
      <c r="O7" s="71">
        <f>L7*D7</f>
        <v>0</v>
      </c>
      <c r="P7" s="72">
        <f>M7*E7</f>
        <v>0</v>
      </c>
      <c r="Q7" s="73">
        <f>N7*E7</f>
        <v>0</v>
      </c>
      <c r="S7" s="60">
        <v>0</v>
      </c>
    </row>
    <row r="8" spans="1:98" ht="20.149999999999999" customHeight="1" x14ac:dyDescent="0.3">
      <c r="A8" s="76" t="s">
        <v>33</v>
      </c>
      <c r="B8" s="77">
        <v>5.91</v>
      </c>
      <c r="C8" s="78" t="s">
        <v>53</v>
      </c>
      <c r="D8" s="2"/>
      <c r="E8" s="79">
        <f t="shared" si="0"/>
        <v>0</v>
      </c>
      <c r="F8" s="80">
        <v>0</v>
      </c>
      <c r="G8" s="81">
        <v>0</v>
      </c>
      <c r="H8" s="82">
        <v>0</v>
      </c>
      <c r="I8" s="83">
        <f t="shared" ref="I8:I66" si="1">F8*D8</f>
        <v>0</v>
      </c>
      <c r="J8" s="84">
        <f t="shared" ref="J8:J66" si="2">E8*G8</f>
        <v>0</v>
      </c>
      <c r="K8" s="85">
        <f t="shared" ref="K8:K66" si="3">E8*H8</f>
        <v>0</v>
      </c>
      <c r="L8" s="86">
        <v>0</v>
      </c>
      <c r="M8" s="81">
        <v>0</v>
      </c>
      <c r="N8" s="87">
        <v>0</v>
      </c>
      <c r="O8" s="83">
        <f t="shared" ref="O8:O68" si="4">L8*D8</f>
        <v>0</v>
      </c>
      <c r="P8" s="84">
        <f t="shared" ref="P8:P66" si="5">M8*E8</f>
        <v>0</v>
      </c>
      <c r="Q8" s="85">
        <f t="shared" ref="Q8:Q66" si="6">N8*E8</f>
        <v>0</v>
      </c>
      <c r="S8" s="60">
        <v>0</v>
      </c>
    </row>
    <row r="9" spans="1:98" x14ac:dyDescent="0.3">
      <c r="A9" s="88" t="s">
        <v>65</v>
      </c>
      <c r="B9" s="77">
        <v>9.7100000000000009</v>
      </c>
      <c r="C9" s="78" t="s">
        <v>53</v>
      </c>
      <c r="D9" s="2"/>
      <c r="E9" s="79">
        <f t="shared" si="0"/>
        <v>0</v>
      </c>
      <c r="F9" s="80">
        <v>0</v>
      </c>
      <c r="G9" s="81">
        <v>0</v>
      </c>
      <c r="H9" s="82">
        <v>0</v>
      </c>
      <c r="I9" s="83">
        <f t="shared" si="1"/>
        <v>0</v>
      </c>
      <c r="J9" s="84">
        <f t="shared" si="2"/>
        <v>0</v>
      </c>
      <c r="K9" s="85">
        <f t="shared" si="3"/>
        <v>0</v>
      </c>
      <c r="L9" s="86">
        <v>0</v>
      </c>
      <c r="M9" s="81">
        <v>0</v>
      </c>
      <c r="N9" s="87">
        <v>0</v>
      </c>
      <c r="O9" s="83">
        <f t="shared" si="4"/>
        <v>0</v>
      </c>
      <c r="P9" s="84">
        <f t="shared" si="5"/>
        <v>0</v>
      </c>
      <c r="Q9" s="85">
        <f t="shared" si="6"/>
        <v>0</v>
      </c>
      <c r="S9" s="60">
        <v>0</v>
      </c>
    </row>
    <row r="10" spans="1:98" ht="38" customHeight="1" x14ac:dyDescent="0.3">
      <c r="A10" s="88" t="s">
        <v>66</v>
      </c>
      <c r="B10" s="77">
        <v>6.47</v>
      </c>
      <c r="C10" s="78" t="s">
        <v>53</v>
      </c>
      <c r="D10" s="2"/>
      <c r="E10" s="79">
        <f t="shared" si="0"/>
        <v>0</v>
      </c>
      <c r="F10" s="80">
        <v>57</v>
      </c>
      <c r="G10" s="81">
        <v>0</v>
      </c>
      <c r="H10" s="82">
        <v>0</v>
      </c>
      <c r="I10" s="83">
        <f t="shared" si="1"/>
        <v>0</v>
      </c>
      <c r="J10" s="84">
        <f t="shared" si="2"/>
        <v>0</v>
      </c>
      <c r="K10" s="85">
        <f t="shared" si="3"/>
        <v>0</v>
      </c>
      <c r="L10" s="86">
        <v>0</v>
      </c>
      <c r="M10" s="81">
        <v>0</v>
      </c>
      <c r="N10" s="87">
        <v>0</v>
      </c>
      <c r="O10" s="83">
        <f t="shared" si="4"/>
        <v>0</v>
      </c>
      <c r="P10" s="84">
        <f t="shared" si="5"/>
        <v>0</v>
      </c>
      <c r="Q10" s="85">
        <f t="shared" si="6"/>
        <v>0</v>
      </c>
      <c r="S10" s="60">
        <v>0</v>
      </c>
    </row>
    <row r="11" spans="1:98" x14ac:dyDescent="0.3">
      <c r="A11" s="88" t="s">
        <v>67</v>
      </c>
      <c r="B11" s="77">
        <v>8.1</v>
      </c>
      <c r="C11" s="78" t="s">
        <v>53</v>
      </c>
      <c r="D11" s="2"/>
      <c r="E11" s="79">
        <f t="shared" si="0"/>
        <v>0</v>
      </c>
      <c r="F11" s="80">
        <v>0</v>
      </c>
      <c r="G11" s="81">
        <v>0</v>
      </c>
      <c r="H11" s="82">
        <v>0</v>
      </c>
      <c r="I11" s="83">
        <f t="shared" si="1"/>
        <v>0</v>
      </c>
      <c r="J11" s="84">
        <f t="shared" si="2"/>
        <v>0</v>
      </c>
      <c r="K11" s="85">
        <f t="shared" si="3"/>
        <v>0</v>
      </c>
      <c r="L11" s="86">
        <v>0</v>
      </c>
      <c r="M11" s="81">
        <v>0</v>
      </c>
      <c r="N11" s="87">
        <v>0</v>
      </c>
      <c r="O11" s="83">
        <f t="shared" si="4"/>
        <v>0</v>
      </c>
      <c r="P11" s="84">
        <f t="shared" si="5"/>
        <v>0</v>
      </c>
      <c r="Q11" s="85">
        <f t="shared" si="6"/>
        <v>0</v>
      </c>
      <c r="S11" s="60">
        <v>0</v>
      </c>
    </row>
    <row r="12" spans="1:98" s="60" customFormat="1" ht="20.149999999999999" customHeight="1" x14ac:dyDescent="0.3">
      <c r="A12" s="88" t="s">
        <v>34</v>
      </c>
      <c r="B12" s="77">
        <v>28.93</v>
      </c>
      <c r="C12" s="78" t="s">
        <v>54</v>
      </c>
      <c r="D12" s="2"/>
      <c r="E12" s="79">
        <f t="shared" si="0"/>
        <v>0</v>
      </c>
      <c r="F12" s="80">
        <v>0</v>
      </c>
      <c r="G12" s="81">
        <v>0</v>
      </c>
      <c r="H12" s="82">
        <v>0</v>
      </c>
      <c r="I12" s="83">
        <f t="shared" si="1"/>
        <v>0</v>
      </c>
      <c r="J12" s="84">
        <f t="shared" si="2"/>
        <v>0</v>
      </c>
      <c r="K12" s="85">
        <f t="shared" si="3"/>
        <v>0</v>
      </c>
      <c r="L12" s="86">
        <v>0</v>
      </c>
      <c r="M12" s="81">
        <v>0</v>
      </c>
      <c r="N12" s="87">
        <v>0</v>
      </c>
      <c r="O12" s="83">
        <f t="shared" si="4"/>
        <v>0</v>
      </c>
      <c r="P12" s="84">
        <f t="shared" si="5"/>
        <v>0</v>
      </c>
      <c r="Q12" s="85">
        <f t="shared" si="6"/>
        <v>0</v>
      </c>
      <c r="R12" s="50"/>
      <c r="S12" s="60">
        <v>0</v>
      </c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</row>
    <row r="13" spans="1:98" ht="20.149999999999999" customHeight="1" x14ac:dyDescent="0.3">
      <c r="A13" s="88" t="s">
        <v>16</v>
      </c>
      <c r="B13" s="77">
        <v>5.17</v>
      </c>
      <c r="C13" s="89" t="s">
        <v>0</v>
      </c>
      <c r="D13" s="2"/>
      <c r="E13" s="79">
        <f t="shared" si="0"/>
        <v>0</v>
      </c>
      <c r="F13" s="80">
        <v>0</v>
      </c>
      <c r="G13" s="81">
        <v>0</v>
      </c>
      <c r="H13" s="82">
        <v>300</v>
      </c>
      <c r="I13" s="83">
        <f t="shared" si="1"/>
        <v>0</v>
      </c>
      <c r="J13" s="84">
        <f t="shared" si="2"/>
        <v>0</v>
      </c>
      <c r="K13" s="85">
        <f t="shared" si="3"/>
        <v>0</v>
      </c>
      <c r="L13" s="86">
        <v>0</v>
      </c>
      <c r="M13" s="81">
        <v>0</v>
      </c>
      <c r="N13" s="87">
        <v>300</v>
      </c>
      <c r="O13" s="83">
        <f t="shared" si="4"/>
        <v>0</v>
      </c>
      <c r="P13" s="84">
        <f t="shared" si="5"/>
        <v>0</v>
      </c>
      <c r="Q13" s="85">
        <f t="shared" si="6"/>
        <v>0</v>
      </c>
      <c r="S13" s="60">
        <v>0</v>
      </c>
    </row>
    <row r="14" spans="1:98" ht="20.149999999999999" customHeight="1" x14ac:dyDescent="0.3">
      <c r="A14" s="88" t="s">
        <v>17</v>
      </c>
      <c r="B14" s="77">
        <v>29.26</v>
      </c>
      <c r="C14" s="78" t="s">
        <v>54</v>
      </c>
      <c r="D14" s="2"/>
      <c r="E14" s="79">
        <f t="shared" si="0"/>
        <v>0</v>
      </c>
      <c r="F14" s="80">
        <v>0</v>
      </c>
      <c r="G14" s="81">
        <v>357</v>
      </c>
      <c r="H14" s="82">
        <v>0</v>
      </c>
      <c r="I14" s="83">
        <f t="shared" si="1"/>
        <v>0</v>
      </c>
      <c r="J14" s="84">
        <f t="shared" si="2"/>
        <v>0</v>
      </c>
      <c r="K14" s="85">
        <f t="shared" si="3"/>
        <v>0</v>
      </c>
      <c r="L14" s="86">
        <v>0</v>
      </c>
      <c r="M14" s="81">
        <v>392</v>
      </c>
      <c r="N14" s="87">
        <v>0</v>
      </c>
      <c r="O14" s="83">
        <f t="shared" si="4"/>
        <v>0</v>
      </c>
      <c r="P14" s="84">
        <f t="shared" si="5"/>
        <v>0</v>
      </c>
      <c r="Q14" s="85">
        <f t="shared" si="6"/>
        <v>0</v>
      </c>
      <c r="S14" s="60">
        <v>0</v>
      </c>
    </row>
    <row r="15" spans="1:98" x14ac:dyDescent="0.3">
      <c r="A15" s="88" t="s">
        <v>55</v>
      </c>
      <c r="B15" s="77">
        <v>11.64</v>
      </c>
      <c r="C15" s="78" t="s">
        <v>53</v>
      </c>
      <c r="D15" s="2"/>
      <c r="E15" s="79">
        <f t="shared" si="0"/>
        <v>0</v>
      </c>
      <c r="F15" s="80">
        <v>91</v>
      </c>
      <c r="G15" s="81">
        <v>0</v>
      </c>
      <c r="H15" s="82">
        <v>0</v>
      </c>
      <c r="I15" s="83">
        <f t="shared" si="1"/>
        <v>0</v>
      </c>
      <c r="J15" s="84">
        <f t="shared" si="2"/>
        <v>0</v>
      </c>
      <c r="K15" s="85">
        <f t="shared" si="3"/>
        <v>0</v>
      </c>
      <c r="L15" s="86">
        <v>62</v>
      </c>
      <c r="M15" s="81">
        <v>0</v>
      </c>
      <c r="N15" s="87">
        <v>0</v>
      </c>
      <c r="O15" s="83">
        <f t="shared" si="4"/>
        <v>0</v>
      </c>
      <c r="P15" s="84">
        <f t="shared" si="5"/>
        <v>0</v>
      </c>
      <c r="Q15" s="85">
        <f t="shared" si="6"/>
        <v>0</v>
      </c>
      <c r="S15" s="60">
        <v>721.68000000000006</v>
      </c>
    </row>
    <row r="16" spans="1:98" ht="31.45" x14ac:dyDescent="0.3">
      <c r="A16" s="88" t="s">
        <v>57</v>
      </c>
      <c r="B16" s="77">
        <v>26.22</v>
      </c>
      <c r="C16" s="78" t="s">
        <v>53</v>
      </c>
      <c r="D16" s="2"/>
      <c r="E16" s="79">
        <f t="shared" si="0"/>
        <v>0</v>
      </c>
      <c r="F16" s="80">
        <v>0</v>
      </c>
      <c r="G16" s="81">
        <v>0</v>
      </c>
      <c r="H16" s="82">
        <v>0</v>
      </c>
      <c r="I16" s="83">
        <f t="shared" si="1"/>
        <v>0</v>
      </c>
      <c r="J16" s="84">
        <f t="shared" si="2"/>
        <v>0</v>
      </c>
      <c r="K16" s="85">
        <f t="shared" si="3"/>
        <v>0</v>
      </c>
      <c r="L16" s="86">
        <v>0</v>
      </c>
      <c r="M16" s="81">
        <v>0</v>
      </c>
      <c r="N16" s="87">
        <v>0</v>
      </c>
      <c r="O16" s="83">
        <f t="shared" si="4"/>
        <v>0</v>
      </c>
      <c r="P16" s="84">
        <f t="shared" si="5"/>
        <v>0</v>
      </c>
      <c r="Q16" s="85">
        <f t="shared" si="6"/>
        <v>0</v>
      </c>
      <c r="S16" s="60">
        <v>0</v>
      </c>
    </row>
    <row r="17" spans="1:98" ht="29.95" customHeight="1" x14ac:dyDescent="0.3">
      <c r="A17" s="88" t="s">
        <v>58</v>
      </c>
      <c r="B17" s="77">
        <v>39.32</v>
      </c>
      <c r="C17" s="78" t="s">
        <v>53</v>
      </c>
      <c r="D17" s="2"/>
      <c r="E17" s="79">
        <f t="shared" si="0"/>
        <v>0</v>
      </c>
      <c r="F17" s="80">
        <v>0</v>
      </c>
      <c r="G17" s="81">
        <v>0</v>
      </c>
      <c r="H17" s="82">
        <v>0</v>
      </c>
      <c r="I17" s="83">
        <f t="shared" si="1"/>
        <v>0</v>
      </c>
      <c r="J17" s="84">
        <f t="shared" si="2"/>
        <v>0</v>
      </c>
      <c r="K17" s="85">
        <f t="shared" si="3"/>
        <v>0</v>
      </c>
      <c r="L17" s="86">
        <v>0</v>
      </c>
      <c r="M17" s="81">
        <v>0</v>
      </c>
      <c r="N17" s="87">
        <v>0</v>
      </c>
      <c r="O17" s="83">
        <f t="shared" si="4"/>
        <v>0</v>
      </c>
      <c r="P17" s="84">
        <f t="shared" si="5"/>
        <v>0</v>
      </c>
      <c r="Q17" s="85">
        <f t="shared" si="6"/>
        <v>0</v>
      </c>
      <c r="S17" s="60">
        <v>0</v>
      </c>
    </row>
    <row r="18" spans="1:98" s="60" customFormat="1" ht="29.95" customHeight="1" x14ac:dyDescent="0.3">
      <c r="A18" s="88" t="s">
        <v>56</v>
      </c>
      <c r="B18" s="77">
        <v>17.47</v>
      </c>
      <c r="C18" s="78" t="s">
        <v>53</v>
      </c>
      <c r="D18" s="2"/>
      <c r="E18" s="79">
        <f t="shared" si="0"/>
        <v>0</v>
      </c>
      <c r="F18" s="80">
        <v>0</v>
      </c>
      <c r="G18" s="81">
        <v>0</v>
      </c>
      <c r="H18" s="82">
        <v>0</v>
      </c>
      <c r="I18" s="83">
        <f t="shared" si="1"/>
        <v>0</v>
      </c>
      <c r="J18" s="84">
        <f t="shared" si="2"/>
        <v>0</v>
      </c>
      <c r="K18" s="85">
        <f t="shared" si="3"/>
        <v>0</v>
      </c>
      <c r="L18" s="86">
        <v>0</v>
      </c>
      <c r="M18" s="81">
        <v>0</v>
      </c>
      <c r="N18" s="87">
        <v>0</v>
      </c>
      <c r="O18" s="83">
        <f t="shared" si="4"/>
        <v>0</v>
      </c>
      <c r="P18" s="84">
        <f t="shared" si="5"/>
        <v>0</v>
      </c>
      <c r="Q18" s="85">
        <f t="shared" si="6"/>
        <v>0</v>
      </c>
      <c r="R18" s="50"/>
      <c r="S18" s="60">
        <v>0</v>
      </c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</row>
    <row r="19" spans="1:98" s="60" customFormat="1" ht="29.95" customHeight="1" x14ac:dyDescent="0.3">
      <c r="A19" s="76" t="s">
        <v>68</v>
      </c>
      <c r="B19" s="77">
        <v>15.4</v>
      </c>
      <c r="C19" s="78" t="s">
        <v>54</v>
      </c>
      <c r="D19" s="2"/>
      <c r="E19" s="79">
        <f t="shared" si="0"/>
        <v>0</v>
      </c>
      <c r="F19" s="80">
        <v>20</v>
      </c>
      <c r="G19" s="81">
        <v>0</v>
      </c>
      <c r="H19" s="82">
        <v>0</v>
      </c>
      <c r="I19" s="83">
        <f t="shared" si="1"/>
        <v>0</v>
      </c>
      <c r="J19" s="84">
        <f t="shared" si="2"/>
        <v>0</v>
      </c>
      <c r="K19" s="85">
        <f t="shared" si="3"/>
        <v>0</v>
      </c>
      <c r="L19" s="86">
        <v>0</v>
      </c>
      <c r="M19" s="81">
        <v>0</v>
      </c>
      <c r="N19" s="87">
        <v>0</v>
      </c>
      <c r="O19" s="83">
        <f t="shared" si="4"/>
        <v>0</v>
      </c>
      <c r="P19" s="84">
        <f t="shared" si="5"/>
        <v>0</v>
      </c>
      <c r="Q19" s="85">
        <f t="shared" si="6"/>
        <v>0</v>
      </c>
      <c r="R19" s="50"/>
      <c r="S19" s="60">
        <v>0</v>
      </c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</row>
    <row r="20" spans="1:98" ht="20.149999999999999" customHeight="1" x14ac:dyDescent="0.3">
      <c r="A20" s="76" t="s">
        <v>35</v>
      </c>
      <c r="B20" s="77">
        <v>101.53</v>
      </c>
      <c r="C20" s="78" t="s">
        <v>53</v>
      </c>
      <c r="D20" s="2"/>
      <c r="E20" s="79">
        <f t="shared" si="0"/>
        <v>0</v>
      </c>
      <c r="F20" s="80">
        <v>0</v>
      </c>
      <c r="G20" s="81">
        <v>0</v>
      </c>
      <c r="H20" s="82">
        <v>0</v>
      </c>
      <c r="I20" s="83">
        <f t="shared" si="1"/>
        <v>0</v>
      </c>
      <c r="J20" s="84">
        <f t="shared" si="2"/>
        <v>0</v>
      </c>
      <c r="K20" s="85">
        <f t="shared" si="3"/>
        <v>0</v>
      </c>
      <c r="L20" s="86">
        <v>0</v>
      </c>
      <c r="M20" s="81">
        <v>0</v>
      </c>
      <c r="N20" s="87">
        <v>0</v>
      </c>
      <c r="O20" s="83">
        <f t="shared" si="4"/>
        <v>0</v>
      </c>
      <c r="P20" s="84">
        <f t="shared" si="5"/>
        <v>0</v>
      </c>
      <c r="Q20" s="85">
        <f t="shared" si="6"/>
        <v>0</v>
      </c>
      <c r="S20" s="60">
        <v>0</v>
      </c>
    </row>
    <row r="21" spans="1:98" ht="20.149999999999999" customHeight="1" x14ac:dyDescent="0.3">
      <c r="A21" s="88" t="s">
        <v>36</v>
      </c>
      <c r="B21" s="77">
        <v>20.21</v>
      </c>
      <c r="C21" s="89" t="s">
        <v>53</v>
      </c>
      <c r="D21" s="2"/>
      <c r="E21" s="79">
        <f t="shared" si="0"/>
        <v>0</v>
      </c>
      <c r="F21" s="80">
        <v>0</v>
      </c>
      <c r="G21" s="81">
        <v>0</v>
      </c>
      <c r="H21" s="82">
        <v>0</v>
      </c>
      <c r="I21" s="83">
        <f t="shared" si="1"/>
        <v>0</v>
      </c>
      <c r="J21" s="84">
        <f t="shared" si="2"/>
        <v>0</v>
      </c>
      <c r="K21" s="85">
        <f t="shared" si="3"/>
        <v>0</v>
      </c>
      <c r="L21" s="86">
        <v>0</v>
      </c>
      <c r="M21" s="81">
        <v>0</v>
      </c>
      <c r="N21" s="87">
        <v>0</v>
      </c>
      <c r="O21" s="83">
        <f t="shared" si="4"/>
        <v>0</v>
      </c>
      <c r="P21" s="84">
        <f t="shared" si="5"/>
        <v>0</v>
      </c>
      <c r="Q21" s="85">
        <f t="shared" si="6"/>
        <v>0</v>
      </c>
      <c r="S21" s="60">
        <v>0</v>
      </c>
    </row>
    <row r="22" spans="1:98" ht="20.149999999999999" customHeight="1" x14ac:dyDescent="0.3">
      <c r="A22" s="88" t="s">
        <v>37</v>
      </c>
      <c r="B22" s="77">
        <v>20.21</v>
      </c>
      <c r="C22" s="89" t="s">
        <v>53</v>
      </c>
      <c r="D22" s="2"/>
      <c r="E22" s="79">
        <f t="shared" si="0"/>
        <v>0</v>
      </c>
      <c r="F22" s="80">
        <v>0</v>
      </c>
      <c r="G22" s="81">
        <v>0</v>
      </c>
      <c r="H22" s="82">
        <v>0</v>
      </c>
      <c r="I22" s="83">
        <f t="shared" si="1"/>
        <v>0</v>
      </c>
      <c r="J22" s="84">
        <f t="shared" si="2"/>
        <v>0</v>
      </c>
      <c r="K22" s="85">
        <f t="shared" si="3"/>
        <v>0</v>
      </c>
      <c r="L22" s="86">
        <v>0</v>
      </c>
      <c r="M22" s="81">
        <v>0</v>
      </c>
      <c r="N22" s="87">
        <v>0</v>
      </c>
      <c r="O22" s="83">
        <f t="shared" si="4"/>
        <v>0</v>
      </c>
      <c r="P22" s="84">
        <f t="shared" si="5"/>
        <v>0</v>
      </c>
      <c r="Q22" s="85">
        <f t="shared" si="6"/>
        <v>0</v>
      </c>
      <c r="S22" s="60">
        <v>0</v>
      </c>
    </row>
    <row r="23" spans="1:98" s="60" customFormat="1" ht="31.6" customHeight="1" x14ac:dyDescent="0.3">
      <c r="A23" s="88" t="s">
        <v>38</v>
      </c>
      <c r="B23" s="77">
        <v>20.21</v>
      </c>
      <c r="C23" s="89" t="s">
        <v>53</v>
      </c>
      <c r="D23" s="2"/>
      <c r="E23" s="79">
        <f t="shared" si="0"/>
        <v>0</v>
      </c>
      <c r="F23" s="80">
        <v>0</v>
      </c>
      <c r="G23" s="81">
        <v>0</v>
      </c>
      <c r="H23" s="82">
        <v>0</v>
      </c>
      <c r="I23" s="83">
        <f t="shared" si="1"/>
        <v>0</v>
      </c>
      <c r="J23" s="84">
        <f t="shared" si="2"/>
        <v>0</v>
      </c>
      <c r="K23" s="85">
        <f t="shared" si="3"/>
        <v>0</v>
      </c>
      <c r="L23" s="86">
        <v>0</v>
      </c>
      <c r="M23" s="81">
        <v>0</v>
      </c>
      <c r="N23" s="87">
        <v>0</v>
      </c>
      <c r="O23" s="83">
        <f t="shared" si="4"/>
        <v>0</v>
      </c>
      <c r="P23" s="84">
        <f t="shared" si="5"/>
        <v>0</v>
      </c>
      <c r="Q23" s="85">
        <f t="shared" si="6"/>
        <v>0</v>
      </c>
      <c r="R23" s="50"/>
      <c r="S23" s="60">
        <v>0</v>
      </c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</row>
    <row r="24" spans="1:98" ht="35.200000000000003" customHeight="1" x14ac:dyDescent="0.3">
      <c r="A24" s="76" t="s">
        <v>18</v>
      </c>
      <c r="B24" s="77">
        <v>39.08</v>
      </c>
      <c r="C24" s="89" t="s">
        <v>53</v>
      </c>
      <c r="D24" s="2"/>
      <c r="E24" s="79">
        <f t="shared" si="0"/>
        <v>0</v>
      </c>
      <c r="F24" s="80">
        <v>0</v>
      </c>
      <c r="G24" s="81">
        <v>0</v>
      </c>
      <c r="H24" s="82">
        <v>0</v>
      </c>
      <c r="I24" s="83">
        <f t="shared" si="1"/>
        <v>0</v>
      </c>
      <c r="J24" s="84">
        <f t="shared" si="2"/>
        <v>0</v>
      </c>
      <c r="K24" s="85">
        <f t="shared" si="3"/>
        <v>0</v>
      </c>
      <c r="L24" s="86">
        <v>0</v>
      </c>
      <c r="M24" s="81">
        <v>0</v>
      </c>
      <c r="N24" s="87">
        <v>0</v>
      </c>
      <c r="O24" s="83">
        <f t="shared" si="4"/>
        <v>0</v>
      </c>
      <c r="P24" s="84">
        <f t="shared" si="5"/>
        <v>0</v>
      </c>
      <c r="Q24" s="85">
        <f t="shared" si="6"/>
        <v>0</v>
      </c>
      <c r="S24" s="60">
        <v>0</v>
      </c>
    </row>
    <row r="25" spans="1:98" ht="20.149999999999999" customHeight="1" x14ac:dyDescent="0.3">
      <c r="A25" s="76" t="s">
        <v>20</v>
      </c>
      <c r="B25" s="77">
        <v>39.08</v>
      </c>
      <c r="C25" s="89" t="s">
        <v>53</v>
      </c>
      <c r="D25" s="2"/>
      <c r="E25" s="79">
        <f t="shared" si="0"/>
        <v>0</v>
      </c>
      <c r="F25" s="80">
        <v>0</v>
      </c>
      <c r="G25" s="81">
        <v>0</v>
      </c>
      <c r="H25" s="82">
        <v>0</v>
      </c>
      <c r="I25" s="83">
        <f t="shared" si="1"/>
        <v>0</v>
      </c>
      <c r="J25" s="84">
        <f t="shared" si="2"/>
        <v>0</v>
      </c>
      <c r="K25" s="85">
        <f t="shared" si="3"/>
        <v>0</v>
      </c>
      <c r="L25" s="86">
        <v>0</v>
      </c>
      <c r="M25" s="81">
        <v>0</v>
      </c>
      <c r="N25" s="87">
        <v>0</v>
      </c>
      <c r="O25" s="83">
        <f t="shared" si="4"/>
        <v>0</v>
      </c>
      <c r="P25" s="84">
        <f t="shared" si="5"/>
        <v>0</v>
      </c>
      <c r="Q25" s="85">
        <f t="shared" si="6"/>
        <v>0</v>
      </c>
      <c r="S25" s="60">
        <v>0</v>
      </c>
    </row>
    <row r="26" spans="1:98" ht="20.149999999999999" customHeight="1" x14ac:dyDescent="0.3">
      <c r="A26" s="76" t="s">
        <v>19</v>
      </c>
      <c r="B26" s="77">
        <v>39.08</v>
      </c>
      <c r="C26" s="89" t="s">
        <v>53</v>
      </c>
      <c r="D26" s="2"/>
      <c r="E26" s="79">
        <f t="shared" si="0"/>
        <v>0</v>
      </c>
      <c r="F26" s="80">
        <v>0</v>
      </c>
      <c r="G26" s="81">
        <v>0</v>
      </c>
      <c r="H26" s="82">
        <v>0</v>
      </c>
      <c r="I26" s="83">
        <f t="shared" si="1"/>
        <v>0</v>
      </c>
      <c r="J26" s="84">
        <f t="shared" si="2"/>
        <v>0</v>
      </c>
      <c r="K26" s="85">
        <f t="shared" si="3"/>
        <v>0</v>
      </c>
      <c r="L26" s="86">
        <v>0</v>
      </c>
      <c r="M26" s="81">
        <v>0</v>
      </c>
      <c r="N26" s="87">
        <v>0</v>
      </c>
      <c r="O26" s="83">
        <f t="shared" si="4"/>
        <v>0</v>
      </c>
      <c r="P26" s="84">
        <f t="shared" si="5"/>
        <v>0</v>
      </c>
      <c r="Q26" s="85">
        <f t="shared" si="6"/>
        <v>0</v>
      </c>
      <c r="S26" s="60">
        <v>0</v>
      </c>
    </row>
    <row r="27" spans="1:98" ht="20.149999999999999" customHeight="1" x14ac:dyDescent="0.3">
      <c r="A27" s="76" t="s">
        <v>60</v>
      </c>
      <c r="B27" s="77">
        <v>69.37</v>
      </c>
      <c r="C27" s="78" t="s">
        <v>53</v>
      </c>
      <c r="D27" s="2"/>
      <c r="E27" s="79">
        <f t="shared" si="0"/>
        <v>0</v>
      </c>
      <c r="F27" s="80">
        <v>35</v>
      </c>
      <c r="G27" s="81">
        <v>0</v>
      </c>
      <c r="H27" s="82">
        <v>0</v>
      </c>
      <c r="I27" s="83">
        <f t="shared" si="1"/>
        <v>0</v>
      </c>
      <c r="J27" s="84">
        <f t="shared" si="2"/>
        <v>0</v>
      </c>
      <c r="K27" s="85">
        <f t="shared" si="3"/>
        <v>0</v>
      </c>
      <c r="L27" s="86">
        <v>137</v>
      </c>
      <c r="M27" s="81">
        <v>0</v>
      </c>
      <c r="N27" s="87">
        <v>0</v>
      </c>
      <c r="O27" s="83">
        <f t="shared" si="4"/>
        <v>0</v>
      </c>
      <c r="P27" s="84">
        <f t="shared" si="5"/>
        <v>0</v>
      </c>
      <c r="Q27" s="85">
        <f t="shared" si="6"/>
        <v>0</v>
      </c>
      <c r="S27" s="60">
        <v>9503.69</v>
      </c>
    </row>
    <row r="28" spans="1:98" s="60" customFormat="1" x14ac:dyDescent="0.3">
      <c r="A28" s="76" t="s">
        <v>59</v>
      </c>
      <c r="B28" s="77">
        <v>60.32</v>
      </c>
      <c r="C28" s="78" t="s">
        <v>53</v>
      </c>
      <c r="D28" s="2"/>
      <c r="E28" s="79">
        <f t="shared" si="0"/>
        <v>0</v>
      </c>
      <c r="F28" s="80">
        <v>14</v>
      </c>
      <c r="G28" s="81">
        <v>0</v>
      </c>
      <c r="H28" s="82">
        <v>0</v>
      </c>
      <c r="I28" s="83">
        <f t="shared" si="1"/>
        <v>0</v>
      </c>
      <c r="J28" s="84">
        <f t="shared" si="2"/>
        <v>0</v>
      </c>
      <c r="K28" s="85">
        <f t="shared" si="3"/>
        <v>0</v>
      </c>
      <c r="L28" s="86">
        <v>89</v>
      </c>
      <c r="M28" s="81">
        <v>0</v>
      </c>
      <c r="N28" s="87">
        <v>0</v>
      </c>
      <c r="O28" s="83">
        <f t="shared" si="4"/>
        <v>0</v>
      </c>
      <c r="P28" s="84">
        <f t="shared" si="5"/>
        <v>0</v>
      </c>
      <c r="Q28" s="85">
        <f t="shared" si="6"/>
        <v>0</v>
      </c>
      <c r="R28" s="50"/>
      <c r="S28" s="60">
        <v>5368.4800000000005</v>
      </c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</row>
    <row r="29" spans="1:98" ht="20.149999999999999" customHeight="1" x14ac:dyDescent="0.3">
      <c r="A29" s="76" t="s">
        <v>69</v>
      </c>
      <c r="B29" s="77">
        <v>45.78</v>
      </c>
      <c r="C29" s="78" t="s">
        <v>70</v>
      </c>
      <c r="D29" s="2"/>
      <c r="E29" s="79">
        <f t="shared" si="0"/>
        <v>0</v>
      </c>
      <c r="F29" s="80">
        <v>0</v>
      </c>
      <c r="G29" s="81">
        <v>0</v>
      </c>
      <c r="H29" s="82">
        <v>0</v>
      </c>
      <c r="I29" s="83">
        <f t="shared" si="1"/>
        <v>0</v>
      </c>
      <c r="J29" s="84">
        <f t="shared" si="2"/>
        <v>0</v>
      </c>
      <c r="K29" s="85">
        <f t="shared" si="3"/>
        <v>0</v>
      </c>
      <c r="L29" s="86">
        <v>0</v>
      </c>
      <c r="M29" s="81">
        <v>0</v>
      </c>
      <c r="N29" s="87">
        <v>0</v>
      </c>
      <c r="O29" s="83">
        <f t="shared" si="4"/>
        <v>0</v>
      </c>
      <c r="P29" s="84">
        <f t="shared" si="5"/>
        <v>0</v>
      </c>
      <c r="Q29" s="85">
        <f t="shared" si="6"/>
        <v>0</v>
      </c>
      <c r="S29" s="60">
        <v>0</v>
      </c>
    </row>
    <row r="30" spans="1:98" ht="20.149999999999999" customHeight="1" x14ac:dyDescent="0.3">
      <c r="A30" s="76" t="s">
        <v>21</v>
      </c>
      <c r="B30" s="77">
        <v>40.340000000000003</v>
      </c>
      <c r="C30" s="78" t="s">
        <v>53</v>
      </c>
      <c r="D30" s="2"/>
      <c r="E30" s="79">
        <f t="shared" si="0"/>
        <v>0</v>
      </c>
      <c r="F30" s="80">
        <v>0</v>
      </c>
      <c r="G30" s="81">
        <v>0</v>
      </c>
      <c r="H30" s="82">
        <v>0</v>
      </c>
      <c r="I30" s="83">
        <f t="shared" si="1"/>
        <v>0</v>
      </c>
      <c r="J30" s="84">
        <f t="shared" si="2"/>
        <v>0</v>
      </c>
      <c r="K30" s="85">
        <f t="shared" si="3"/>
        <v>0</v>
      </c>
      <c r="L30" s="86">
        <v>0</v>
      </c>
      <c r="M30" s="81">
        <v>0</v>
      </c>
      <c r="N30" s="87">
        <v>0</v>
      </c>
      <c r="O30" s="83">
        <f t="shared" si="4"/>
        <v>0</v>
      </c>
      <c r="P30" s="84">
        <f t="shared" si="5"/>
        <v>0</v>
      </c>
      <c r="Q30" s="85">
        <f t="shared" si="6"/>
        <v>0</v>
      </c>
      <c r="S30" s="60">
        <v>0</v>
      </c>
    </row>
    <row r="31" spans="1:98" ht="20.149999999999999" customHeight="1" x14ac:dyDescent="0.3">
      <c r="A31" s="76" t="s">
        <v>1</v>
      </c>
      <c r="B31" s="77">
        <v>6.87</v>
      </c>
      <c r="C31" s="89" t="s">
        <v>0</v>
      </c>
      <c r="D31" s="2"/>
      <c r="E31" s="79">
        <f t="shared" si="0"/>
        <v>0</v>
      </c>
      <c r="F31" s="80">
        <v>18</v>
      </c>
      <c r="G31" s="81">
        <v>0</v>
      </c>
      <c r="H31" s="82">
        <v>0</v>
      </c>
      <c r="I31" s="83">
        <f t="shared" si="1"/>
        <v>0</v>
      </c>
      <c r="J31" s="84">
        <f t="shared" si="2"/>
        <v>0</v>
      </c>
      <c r="K31" s="85">
        <f t="shared" si="3"/>
        <v>0</v>
      </c>
      <c r="L31" s="86">
        <v>40</v>
      </c>
      <c r="M31" s="81">
        <v>0</v>
      </c>
      <c r="N31" s="87">
        <v>0</v>
      </c>
      <c r="O31" s="83">
        <f t="shared" si="4"/>
        <v>0</v>
      </c>
      <c r="P31" s="84">
        <f t="shared" si="5"/>
        <v>0</v>
      </c>
      <c r="Q31" s="85">
        <f t="shared" si="6"/>
        <v>0</v>
      </c>
      <c r="S31" s="60">
        <v>274.8</v>
      </c>
    </row>
    <row r="32" spans="1:98" ht="20.149999999999999" customHeight="1" x14ac:dyDescent="0.3">
      <c r="A32" s="76" t="s">
        <v>39</v>
      </c>
      <c r="B32" s="77">
        <v>47.11</v>
      </c>
      <c r="C32" s="78" t="s">
        <v>53</v>
      </c>
      <c r="D32" s="2"/>
      <c r="E32" s="79">
        <f t="shared" si="0"/>
        <v>0</v>
      </c>
      <c r="F32" s="80">
        <v>0</v>
      </c>
      <c r="G32" s="81">
        <v>0</v>
      </c>
      <c r="H32" s="82">
        <v>20</v>
      </c>
      <c r="I32" s="83">
        <f t="shared" si="1"/>
        <v>0</v>
      </c>
      <c r="J32" s="84">
        <f t="shared" si="2"/>
        <v>0</v>
      </c>
      <c r="K32" s="85">
        <f t="shared" si="3"/>
        <v>0</v>
      </c>
      <c r="L32" s="86">
        <v>0</v>
      </c>
      <c r="M32" s="81">
        <v>0</v>
      </c>
      <c r="N32" s="87">
        <v>20</v>
      </c>
      <c r="O32" s="83">
        <f t="shared" si="4"/>
        <v>0</v>
      </c>
      <c r="P32" s="84">
        <f t="shared" si="5"/>
        <v>0</v>
      </c>
      <c r="Q32" s="85">
        <f t="shared" si="6"/>
        <v>0</v>
      </c>
      <c r="S32" s="60">
        <v>0</v>
      </c>
    </row>
    <row r="33" spans="1:98" ht="20.149999999999999" customHeight="1" x14ac:dyDescent="0.3">
      <c r="A33" s="76" t="s">
        <v>22</v>
      </c>
      <c r="B33" s="77">
        <v>95.88</v>
      </c>
      <c r="C33" s="89" t="s">
        <v>53</v>
      </c>
      <c r="D33" s="2"/>
      <c r="E33" s="79">
        <f t="shared" si="0"/>
        <v>0</v>
      </c>
      <c r="F33" s="80">
        <v>0</v>
      </c>
      <c r="G33" s="81">
        <v>0</v>
      </c>
      <c r="H33" s="82">
        <v>0</v>
      </c>
      <c r="I33" s="83">
        <f t="shared" si="1"/>
        <v>0</v>
      </c>
      <c r="J33" s="84">
        <f t="shared" si="2"/>
        <v>0</v>
      </c>
      <c r="K33" s="85">
        <f t="shared" si="3"/>
        <v>0</v>
      </c>
      <c r="L33" s="86">
        <v>0</v>
      </c>
      <c r="M33" s="81">
        <v>0</v>
      </c>
      <c r="N33" s="87">
        <v>0</v>
      </c>
      <c r="O33" s="83">
        <f t="shared" si="4"/>
        <v>0</v>
      </c>
      <c r="P33" s="84">
        <f t="shared" si="5"/>
        <v>0</v>
      </c>
      <c r="Q33" s="85">
        <f t="shared" si="6"/>
        <v>0</v>
      </c>
      <c r="S33" s="60">
        <v>0</v>
      </c>
    </row>
    <row r="34" spans="1:98" ht="20.149999999999999" customHeight="1" x14ac:dyDescent="0.3">
      <c r="A34" s="76" t="s">
        <v>40</v>
      </c>
      <c r="B34" s="77">
        <v>67.319999999999993</v>
      </c>
      <c r="C34" s="89" t="s">
        <v>53</v>
      </c>
      <c r="D34" s="2"/>
      <c r="E34" s="79">
        <f t="shared" si="0"/>
        <v>0</v>
      </c>
      <c r="F34" s="80">
        <v>0</v>
      </c>
      <c r="G34" s="81">
        <v>0</v>
      </c>
      <c r="H34" s="82">
        <v>0</v>
      </c>
      <c r="I34" s="83">
        <f t="shared" si="1"/>
        <v>0</v>
      </c>
      <c r="J34" s="84">
        <f t="shared" si="2"/>
        <v>0</v>
      </c>
      <c r="K34" s="85">
        <f t="shared" si="3"/>
        <v>0</v>
      </c>
      <c r="L34" s="86">
        <v>0</v>
      </c>
      <c r="M34" s="81">
        <v>0</v>
      </c>
      <c r="N34" s="87">
        <v>0</v>
      </c>
      <c r="O34" s="83">
        <f t="shared" si="4"/>
        <v>0</v>
      </c>
      <c r="P34" s="84">
        <f t="shared" si="5"/>
        <v>0</v>
      </c>
      <c r="Q34" s="85">
        <f t="shared" si="6"/>
        <v>0</v>
      </c>
      <c r="S34" s="60">
        <v>0</v>
      </c>
    </row>
    <row r="35" spans="1:98" s="90" customFormat="1" ht="20.149999999999999" customHeight="1" x14ac:dyDescent="0.3">
      <c r="A35" s="76" t="s">
        <v>23</v>
      </c>
      <c r="B35" s="77">
        <v>42.65</v>
      </c>
      <c r="C35" s="89" t="s">
        <v>54</v>
      </c>
      <c r="D35" s="2"/>
      <c r="E35" s="79">
        <f t="shared" si="0"/>
        <v>0</v>
      </c>
      <c r="F35" s="80">
        <v>0</v>
      </c>
      <c r="G35" s="81">
        <v>0</v>
      </c>
      <c r="H35" s="82">
        <v>0</v>
      </c>
      <c r="I35" s="83">
        <f t="shared" si="1"/>
        <v>0</v>
      </c>
      <c r="J35" s="84">
        <f t="shared" si="2"/>
        <v>0</v>
      </c>
      <c r="K35" s="85">
        <f t="shared" si="3"/>
        <v>0</v>
      </c>
      <c r="L35" s="86">
        <v>0</v>
      </c>
      <c r="M35" s="81">
        <v>0</v>
      </c>
      <c r="N35" s="87">
        <v>0</v>
      </c>
      <c r="O35" s="83">
        <f t="shared" si="4"/>
        <v>0</v>
      </c>
      <c r="P35" s="84">
        <f t="shared" si="5"/>
        <v>0</v>
      </c>
      <c r="Q35" s="85">
        <f t="shared" si="6"/>
        <v>0</v>
      </c>
      <c r="R35" s="50"/>
      <c r="S35" s="60">
        <v>0</v>
      </c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</row>
    <row r="36" spans="1:98" s="90" customFormat="1" ht="20.149999999999999" customHeight="1" x14ac:dyDescent="0.3">
      <c r="A36" s="76" t="s">
        <v>24</v>
      </c>
      <c r="B36" s="77">
        <v>64</v>
      </c>
      <c r="C36" s="89" t="s">
        <v>54</v>
      </c>
      <c r="D36" s="2"/>
      <c r="E36" s="79">
        <f t="shared" si="0"/>
        <v>0</v>
      </c>
      <c r="F36" s="80">
        <v>0</v>
      </c>
      <c r="G36" s="81">
        <v>0</v>
      </c>
      <c r="H36" s="82">
        <v>0</v>
      </c>
      <c r="I36" s="83">
        <f t="shared" si="1"/>
        <v>0</v>
      </c>
      <c r="J36" s="84">
        <f t="shared" si="2"/>
        <v>0</v>
      </c>
      <c r="K36" s="85">
        <f t="shared" si="3"/>
        <v>0</v>
      </c>
      <c r="L36" s="86">
        <v>0</v>
      </c>
      <c r="M36" s="81">
        <v>0</v>
      </c>
      <c r="N36" s="87">
        <v>0</v>
      </c>
      <c r="O36" s="83">
        <f t="shared" si="4"/>
        <v>0</v>
      </c>
      <c r="P36" s="84">
        <f t="shared" si="5"/>
        <v>0</v>
      </c>
      <c r="Q36" s="85">
        <f t="shared" si="6"/>
        <v>0</v>
      </c>
      <c r="R36" s="50"/>
      <c r="S36" s="60">
        <v>0</v>
      </c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50"/>
      <c r="CQ36" s="50"/>
      <c r="CR36" s="50"/>
      <c r="CS36" s="50"/>
      <c r="CT36" s="50"/>
    </row>
    <row r="37" spans="1:98" ht="20.149999999999999" customHeight="1" x14ac:dyDescent="0.3">
      <c r="A37" s="76" t="s">
        <v>25</v>
      </c>
      <c r="B37" s="77">
        <v>85.31</v>
      </c>
      <c r="C37" s="89" t="s">
        <v>54</v>
      </c>
      <c r="D37" s="2"/>
      <c r="E37" s="79">
        <f t="shared" si="0"/>
        <v>0</v>
      </c>
      <c r="F37" s="80">
        <v>0</v>
      </c>
      <c r="G37" s="81">
        <v>20</v>
      </c>
      <c r="H37" s="82">
        <v>57</v>
      </c>
      <c r="I37" s="83">
        <f t="shared" si="1"/>
        <v>0</v>
      </c>
      <c r="J37" s="84">
        <f t="shared" si="2"/>
        <v>0</v>
      </c>
      <c r="K37" s="85">
        <f t="shared" si="3"/>
        <v>0</v>
      </c>
      <c r="L37" s="86">
        <v>0</v>
      </c>
      <c r="M37" s="81">
        <v>20</v>
      </c>
      <c r="N37" s="87">
        <v>57</v>
      </c>
      <c r="O37" s="83">
        <f t="shared" si="4"/>
        <v>0</v>
      </c>
      <c r="P37" s="84">
        <f t="shared" si="5"/>
        <v>0</v>
      </c>
      <c r="Q37" s="85">
        <f t="shared" si="6"/>
        <v>0</v>
      </c>
      <c r="S37" s="60">
        <v>0</v>
      </c>
    </row>
    <row r="38" spans="1:98" ht="20.149999999999999" customHeight="1" x14ac:dyDescent="0.3">
      <c r="A38" s="76" t="s">
        <v>26</v>
      </c>
      <c r="B38" s="77">
        <v>106.64</v>
      </c>
      <c r="C38" s="78" t="s">
        <v>54</v>
      </c>
      <c r="D38" s="2"/>
      <c r="E38" s="79">
        <f t="shared" si="0"/>
        <v>0</v>
      </c>
      <c r="F38" s="80">
        <v>0</v>
      </c>
      <c r="G38" s="81">
        <v>25</v>
      </c>
      <c r="H38" s="82">
        <v>57</v>
      </c>
      <c r="I38" s="83">
        <f t="shared" si="1"/>
        <v>0</v>
      </c>
      <c r="J38" s="84">
        <f t="shared" si="2"/>
        <v>0</v>
      </c>
      <c r="K38" s="85">
        <f t="shared" si="3"/>
        <v>0</v>
      </c>
      <c r="L38" s="86">
        <v>0</v>
      </c>
      <c r="M38" s="81">
        <v>49</v>
      </c>
      <c r="N38" s="87">
        <v>57</v>
      </c>
      <c r="O38" s="83">
        <f t="shared" si="4"/>
        <v>0</v>
      </c>
      <c r="P38" s="84">
        <f t="shared" si="5"/>
        <v>0</v>
      </c>
      <c r="Q38" s="85">
        <f t="shared" si="6"/>
        <v>0</v>
      </c>
      <c r="S38" s="60">
        <v>0</v>
      </c>
    </row>
    <row r="39" spans="1:98" s="60" customFormat="1" ht="20.149999999999999" customHeight="1" x14ac:dyDescent="0.3">
      <c r="A39" s="76" t="s">
        <v>41</v>
      </c>
      <c r="B39" s="77">
        <v>74.02</v>
      </c>
      <c r="C39" s="78" t="s">
        <v>54</v>
      </c>
      <c r="D39" s="2"/>
      <c r="E39" s="79">
        <f t="shared" si="0"/>
        <v>0</v>
      </c>
      <c r="F39" s="80">
        <v>0</v>
      </c>
      <c r="G39" s="81">
        <v>0</v>
      </c>
      <c r="H39" s="82">
        <v>0</v>
      </c>
      <c r="I39" s="83">
        <f t="shared" si="1"/>
        <v>0</v>
      </c>
      <c r="J39" s="84">
        <f t="shared" si="2"/>
        <v>0</v>
      </c>
      <c r="K39" s="85">
        <f t="shared" si="3"/>
        <v>0</v>
      </c>
      <c r="L39" s="86">
        <v>0</v>
      </c>
      <c r="M39" s="81">
        <v>0</v>
      </c>
      <c r="N39" s="87">
        <v>50</v>
      </c>
      <c r="O39" s="83">
        <f t="shared" si="4"/>
        <v>0</v>
      </c>
      <c r="P39" s="84">
        <f t="shared" si="5"/>
        <v>0</v>
      </c>
      <c r="Q39" s="85">
        <f t="shared" si="6"/>
        <v>0</v>
      </c>
      <c r="R39" s="50"/>
      <c r="S39" s="60">
        <v>0</v>
      </c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0"/>
      <c r="CD39" s="50"/>
      <c r="CE39" s="50"/>
      <c r="CF39" s="50"/>
      <c r="CG39" s="50"/>
      <c r="CH39" s="50"/>
      <c r="CI39" s="50"/>
      <c r="CJ39" s="50"/>
      <c r="CK39" s="50"/>
      <c r="CL39" s="50"/>
      <c r="CM39" s="50"/>
      <c r="CN39" s="50"/>
      <c r="CO39" s="50"/>
      <c r="CP39" s="50"/>
      <c r="CQ39" s="50"/>
      <c r="CR39" s="50"/>
      <c r="CS39" s="50"/>
      <c r="CT39" s="50"/>
    </row>
    <row r="40" spans="1:98" s="60" customFormat="1" ht="20.149999999999999" customHeight="1" x14ac:dyDescent="0.3">
      <c r="A40" s="76" t="s">
        <v>27</v>
      </c>
      <c r="B40" s="77">
        <v>25.58</v>
      </c>
      <c r="C40" s="78" t="s">
        <v>54</v>
      </c>
      <c r="D40" s="2"/>
      <c r="E40" s="79">
        <f t="shared" si="0"/>
        <v>0</v>
      </c>
      <c r="F40" s="80">
        <v>0</v>
      </c>
      <c r="G40" s="81">
        <v>0</v>
      </c>
      <c r="H40" s="82">
        <v>0</v>
      </c>
      <c r="I40" s="83">
        <f t="shared" si="1"/>
        <v>0</v>
      </c>
      <c r="J40" s="84">
        <f t="shared" si="2"/>
        <v>0</v>
      </c>
      <c r="K40" s="85">
        <f t="shared" si="3"/>
        <v>0</v>
      </c>
      <c r="L40" s="86">
        <v>0</v>
      </c>
      <c r="M40" s="81">
        <v>0</v>
      </c>
      <c r="N40" s="87">
        <v>0</v>
      </c>
      <c r="O40" s="83">
        <f t="shared" si="4"/>
        <v>0</v>
      </c>
      <c r="P40" s="84">
        <f t="shared" si="5"/>
        <v>0</v>
      </c>
      <c r="Q40" s="85">
        <f t="shared" si="6"/>
        <v>0</v>
      </c>
      <c r="R40" s="50"/>
      <c r="S40" s="60">
        <v>0</v>
      </c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50"/>
      <c r="CO40" s="50"/>
      <c r="CP40" s="50"/>
      <c r="CQ40" s="50"/>
      <c r="CR40" s="50"/>
      <c r="CS40" s="50"/>
      <c r="CT40" s="50"/>
    </row>
    <row r="41" spans="1:98" s="60" customFormat="1" ht="20.149999999999999" customHeight="1" x14ac:dyDescent="0.3">
      <c r="A41" s="76" t="s">
        <v>28</v>
      </c>
      <c r="B41" s="77">
        <v>51.19</v>
      </c>
      <c r="C41" s="78" t="s">
        <v>54</v>
      </c>
      <c r="D41" s="2"/>
      <c r="E41" s="79">
        <f t="shared" si="0"/>
        <v>0</v>
      </c>
      <c r="F41" s="80">
        <v>0</v>
      </c>
      <c r="G41" s="81">
        <v>60</v>
      </c>
      <c r="H41" s="82">
        <v>0</v>
      </c>
      <c r="I41" s="83">
        <f t="shared" si="1"/>
        <v>0</v>
      </c>
      <c r="J41" s="84">
        <f t="shared" si="2"/>
        <v>0</v>
      </c>
      <c r="K41" s="85">
        <f t="shared" si="3"/>
        <v>0</v>
      </c>
      <c r="L41" s="86">
        <v>0</v>
      </c>
      <c r="M41" s="81">
        <v>60</v>
      </c>
      <c r="N41" s="87">
        <v>0</v>
      </c>
      <c r="O41" s="83">
        <f t="shared" si="4"/>
        <v>0</v>
      </c>
      <c r="P41" s="84">
        <f t="shared" si="5"/>
        <v>0</v>
      </c>
      <c r="Q41" s="85">
        <f t="shared" si="6"/>
        <v>0</v>
      </c>
      <c r="R41" s="50"/>
      <c r="S41" s="60">
        <v>0</v>
      </c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</row>
    <row r="42" spans="1:98" s="60" customFormat="1" ht="20.149999999999999" customHeight="1" x14ac:dyDescent="0.3">
      <c r="A42" s="91" t="s">
        <v>29</v>
      </c>
      <c r="B42" s="77">
        <v>64</v>
      </c>
      <c r="C42" s="78" t="s">
        <v>54</v>
      </c>
      <c r="D42" s="2"/>
      <c r="E42" s="79">
        <f t="shared" si="0"/>
        <v>0</v>
      </c>
      <c r="F42" s="80">
        <v>0</v>
      </c>
      <c r="G42" s="81">
        <v>132</v>
      </c>
      <c r="H42" s="82">
        <v>70</v>
      </c>
      <c r="I42" s="83">
        <f t="shared" si="1"/>
        <v>0</v>
      </c>
      <c r="J42" s="84">
        <f t="shared" si="2"/>
        <v>0</v>
      </c>
      <c r="K42" s="85">
        <f t="shared" si="3"/>
        <v>0</v>
      </c>
      <c r="L42" s="86">
        <v>0</v>
      </c>
      <c r="M42" s="81">
        <v>140</v>
      </c>
      <c r="N42" s="87">
        <v>55</v>
      </c>
      <c r="O42" s="83">
        <f t="shared" si="4"/>
        <v>0</v>
      </c>
      <c r="P42" s="84">
        <f t="shared" si="5"/>
        <v>0</v>
      </c>
      <c r="Q42" s="85">
        <f t="shared" si="6"/>
        <v>0</v>
      </c>
      <c r="R42" s="50"/>
      <c r="S42" s="60">
        <v>0</v>
      </c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</row>
    <row r="43" spans="1:98" ht="20.149999999999999" customHeight="1" x14ac:dyDescent="0.3">
      <c r="A43" s="91" t="s">
        <v>30</v>
      </c>
      <c r="B43" s="77">
        <v>76.78</v>
      </c>
      <c r="C43" s="89" t="s">
        <v>54</v>
      </c>
      <c r="D43" s="2"/>
      <c r="E43" s="79">
        <f t="shared" si="0"/>
        <v>0</v>
      </c>
      <c r="F43" s="80">
        <v>0</v>
      </c>
      <c r="G43" s="81">
        <v>46</v>
      </c>
      <c r="H43" s="82">
        <v>57</v>
      </c>
      <c r="I43" s="83">
        <f t="shared" si="1"/>
        <v>0</v>
      </c>
      <c r="J43" s="84">
        <f t="shared" si="2"/>
        <v>0</v>
      </c>
      <c r="K43" s="85">
        <f t="shared" si="3"/>
        <v>0</v>
      </c>
      <c r="L43" s="86">
        <v>0</v>
      </c>
      <c r="M43" s="81">
        <v>46</v>
      </c>
      <c r="N43" s="87">
        <v>57</v>
      </c>
      <c r="O43" s="83">
        <f t="shared" si="4"/>
        <v>0</v>
      </c>
      <c r="P43" s="84">
        <f t="shared" si="5"/>
        <v>0</v>
      </c>
      <c r="Q43" s="85">
        <f t="shared" si="6"/>
        <v>0</v>
      </c>
      <c r="S43" s="60">
        <v>0</v>
      </c>
    </row>
    <row r="44" spans="1:98" ht="20.149999999999999" customHeight="1" x14ac:dyDescent="0.3">
      <c r="A44" s="91" t="s">
        <v>42</v>
      </c>
      <c r="B44" s="77">
        <v>37.75</v>
      </c>
      <c r="C44" s="78" t="s">
        <v>54</v>
      </c>
      <c r="D44" s="2"/>
      <c r="E44" s="79">
        <f t="shared" si="0"/>
        <v>0</v>
      </c>
      <c r="F44" s="80">
        <v>108</v>
      </c>
      <c r="G44" s="81">
        <v>504</v>
      </c>
      <c r="H44" s="82">
        <v>625</v>
      </c>
      <c r="I44" s="83">
        <f t="shared" si="1"/>
        <v>0</v>
      </c>
      <c r="J44" s="84">
        <f t="shared" si="2"/>
        <v>0</v>
      </c>
      <c r="K44" s="85">
        <f t="shared" si="3"/>
        <v>0</v>
      </c>
      <c r="L44" s="86">
        <v>110</v>
      </c>
      <c r="M44" s="81">
        <v>545</v>
      </c>
      <c r="N44" s="87">
        <v>726</v>
      </c>
      <c r="O44" s="83">
        <f t="shared" si="4"/>
        <v>0</v>
      </c>
      <c r="P44" s="84">
        <f t="shared" si="5"/>
        <v>0</v>
      </c>
      <c r="Q44" s="85">
        <f t="shared" si="6"/>
        <v>0</v>
      </c>
      <c r="S44" s="60">
        <v>4152.5</v>
      </c>
    </row>
    <row r="45" spans="1:98" ht="20.149999999999999" customHeight="1" x14ac:dyDescent="0.3">
      <c r="A45" s="76" t="s">
        <v>71</v>
      </c>
      <c r="B45" s="77">
        <v>186.62</v>
      </c>
      <c r="C45" s="89" t="s">
        <v>54</v>
      </c>
      <c r="D45" s="2"/>
      <c r="E45" s="79">
        <f t="shared" si="0"/>
        <v>0</v>
      </c>
      <c r="F45" s="80">
        <v>0</v>
      </c>
      <c r="G45" s="81">
        <v>0</v>
      </c>
      <c r="H45" s="82">
        <v>0</v>
      </c>
      <c r="I45" s="83">
        <f t="shared" si="1"/>
        <v>0</v>
      </c>
      <c r="J45" s="84">
        <f t="shared" si="2"/>
        <v>0</v>
      </c>
      <c r="K45" s="85">
        <f t="shared" si="3"/>
        <v>0</v>
      </c>
      <c r="L45" s="86">
        <v>0</v>
      </c>
      <c r="M45" s="81">
        <v>0</v>
      </c>
      <c r="N45" s="87">
        <v>0</v>
      </c>
      <c r="O45" s="83">
        <f t="shared" si="4"/>
        <v>0</v>
      </c>
      <c r="P45" s="84">
        <f t="shared" si="5"/>
        <v>0</v>
      </c>
      <c r="Q45" s="85">
        <f t="shared" si="6"/>
        <v>0</v>
      </c>
      <c r="S45" s="60">
        <v>0</v>
      </c>
    </row>
    <row r="46" spans="1:98" s="60" customFormat="1" ht="20.149999999999999" customHeight="1" x14ac:dyDescent="0.3">
      <c r="A46" s="91" t="s">
        <v>43</v>
      </c>
      <c r="B46" s="77">
        <v>23.04</v>
      </c>
      <c r="C46" s="78" t="s">
        <v>53</v>
      </c>
      <c r="D46" s="2"/>
      <c r="E46" s="79">
        <f t="shared" si="0"/>
        <v>0</v>
      </c>
      <c r="F46" s="80">
        <v>0</v>
      </c>
      <c r="G46" s="81">
        <v>0</v>
      </c>
      <c r="H46" s="82">
        <v>0</v>
      </c>
      <c r="I46" s="83">
        <f t="shared" si="1"/>
        <v>0</v>
      </c>
      <c r="J46" s="84">
        <f t="shared" si="2"/>
        <v>0</v>
      </c>
      <c r="K46" s="85">
        <f t="shared" si="3"/>
        <v>0</v>
      </c>
      <c r="L46" s="86">
        <v>0</v>
      </c>
      <c r="M46" s="81">
        <v>0</v>
      </c>
      <c r="N46" s="87">
        <v>0</v>
      </c>
      <c r="O46" s="83">
        <f t="shared" si="4"/>
        <v>0</v>
      </c>
      <c r="P46" s="84">
        <f t="shared" si="5"/>
        <v>0</v>
      </c>
      <c r="Q46" s="85">
        <f t="shared" si="6"/>
        <v>0</v>
      </c>
      <c r="R46" s="50"/>
      <c r="S46" s="60">
        <v>0</v>
      </c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  <c r="BQ46" s="50"/>
      <c r="BR46" s="50"/>
      <c r="BS46" s="50"/>
      <c r="BT46" s="50"/>
      <c r="BU46" s="50"/>
      <c r="BV46" s="50"/>
      <c r="BW46" s="50"/>
      <c r="BX46" s="50"/>
      <c r="BY46" s="50"/>
      <c r="BZ46" s="50"/>
      <c r="CA46" s="50"/>
      <c r="CB46" s="50"/>
      <c r="CC46" s="50"/>
      <c r="CD46" s="50"/>
      <c r="CE46" s="50"/>
      <c r="CF46" s="50"/>
      <c r="CG46" s="50"/>
      <c r="CH46" s="50"/>
      <c r="CI46" s="50"/>
      <c r="CJ46" s="50"/>
      <c r="CK46" s="50"/>
      <c r="CL46" s="50"/>
      <c r="CM46" s="50"/>
      <c r="CN46" s="50"/>
      <c r="CO46" s="50"/>
      <c r="CP46" s="50"/>
      <c r="CQ46" s="50"/>
      <c r="CR46" s="50"/>
      <c r="CS46" s="50"/>
      <c r="CT46" s="50"/>
    </row>
    <row r="47" spans="1:98" s="60" customFormat="1" ht="20.149999999999999" customHeight="1" x14ac:dyDescent="0.3">
      <c r="A47" s="76" t="s">
        <v>72</v>
      </c>
      <c r="B47" s="77">
        <v>34.56</v>
      </c>
      <c r="C47" s="89" t="s">
        <v>53</v>
      </c>
      <c r="D47" s="2"/>
      <c r="E47" s="79">
        <f t="shared" si="0"/>
        <v>0</v>
      </c>
      <c r="F47" s="80">
        <v>0</v>
      </c>
      <c r="G47" s="81">
        <v>0</v>
      </c>
      <c r="H47" s="82">
        <v>0</v>
      </c>
      <c r="I47" s="83">
        <f t="shared" si="1"/>
        <v>0</v>
      </c>
      <c r="J47" s="84">
        <f t="shared" si="2"/>
        <v>0</v>
      </c>
      <c r="K47" s="85">
        <f t="shared" si="3"/>
        <v>0</v>
      </c>
      <c r="L47" s="86">
        <v>0</v>
      </c>
      <c r="M47" s="81">
        <v>0</v>
      </c>
      <c r="N47" s="87">
        <v>0</v>
      </c>
      <c r="O47" s="83">
        <f t="shared" si="4"/>
        <v>0</v>
      </c>
      <c r="P47" s="84">
        <f t="shared" si="5"/>
        <v>0</v>
      </c>
      <c r="Q47" s="85">
        <f t="shared" si="6"/>
        <v>0</v>
      </c>
      <c r="R47" s="50"/>
      <c r="S47" s="60">
        <v>0</v>
      </c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50"/>
      <c r="BB47" s="50"/>
      <c r="BC47" s="50"/>
      <c r="BD47" s="50"/>
      <c r="BE47" s="50"/>
      <c r="BF47" s="50"/>
      <c r="BG47" s="50"/>
      <c r="BH47" s="50"/>
      <c r="BI47" s="50"/>
      <c r="BJ47" s="50"/>
      <c r="BK47" s="50"/>
      <c r="BL47" s="50"/>
      <c r="BM47" s="50"/>
      <c r="BN47" s="50"/>
      <c r="BO47" s="50"/>
      <c r="BP47" s="50"/>
      <c r="BQ47" s="50"/>
      <c r="BR47" s="50"/>
      <c r="BS47" s="50"/>
      <c r="BT47" s="50"/>
      <c r="BU47" s="50"/>
      <c r="BV47" s="50"/>
      <c r="BW47" s="50"/>
      <c r="BX47" s="50"/>
      <c r="BY47" s="50"/>
      <c r="BZ47" s="50"/>
      <c r="CA47" s="50"/>
      <c r="CB47" s="50"/>
      <c r="CC47" s="50"/>
      <c r="CD47" s="50"/>
      <c r="CE47" s="50"/>
      <c r="CF47" s="50"/>
      <c r="CG47" s="50"/>
      <c r="CH47" s="50"/>
      <c r="CI47" s="50"/>
      <c r="CJ47" s="50"/>
      <c r="CK47" s="50"/>
      <c r="CL47" s="50"/>
      <c r="CM47" s="50"/>
      <c r="CN47" s="50"/>
      <c r="CO47" s="50"/>
      <c r="CP47" s="50"/>
      <c r="CQ47" s="50"/>
      <c r="CR47" s="50"/>
      <c r="CS47" s="50"/>
      <c r="CT47" s="50"/>
    </row>
    <row r="48" spans="1:98" ht="20.149999999999999" customHeight="1" x14ac:dyDescent="0.3">
      <c r="A48" s="91" t="s">
        <v>44</v>
      </c>
      <c r="B48" s="77">
        <v>35.880000000000003</v>
      </c>
      <c r="C48" s="78" t="s">
        <v>53</v>
      </c>
      <c r="D48" s="2"/>
      <c r="E48" s="79">
        <f t="shared" si="0"/>
        <v>0</v>
      </c>
      <c r="F48" s="80">
        <v>0</v>
      </c>
      <c r="G48" s="81">
        <v>0</v>
      </c>
      <c r="H48" s="82">
        <v>0</v>
      </c>
      <c r="I48" s="83">
        <f t="shared" si="1"/>
        <v>0</v>
      </c>
      <c r="J48" s="84">
        <f t="shared" si="2"/>
        <v>0</v>
      </c>
      <c r="K48" s="85">
        <f t="shared" si="3"/>
        <v>0</v>
      </c>
      <c r="L48" s="86">
        <v>0</v>
      </c>
      <c r="M48" s="81">
        <v>0</v>
      </c>
      <c r="N48" s="87">
        <v>0</v>
      </c>
      <c r="O48" s="83">
        <f t="shared" si="4"/>
        <v>0</v>
      </c>
      <c r="P48" s="84">
        <f t="shared" si="5"/>
        <v>0</v>
      </c>
      <c r="Q48" s="85">
        <f t="shared" si="6"/>
        <v>0</v>
      </c>
      <c r="S48" s="60">
        <v>0</v>
      </c>
    </row>
    <row r="49" spans="1:98" s="60" customFormat="1" ht="20.149999999999999" customHeight="1" x14ac:dyDescent="0.3">
      <c r="A49" s="76" t="s">
        <v>45</v>
      </c>
      <c r="B49" s="77">
        <v>32.06</v>
      </c>
      <c r="C49" s="78" t="s">
        <v>53</v>
      </c>
      <c r="D49" s="2"/>
      <c r="E49" s="79">
        <f t="shared" si="0"/>
        <v>0</v>
      </c>
      <c r="F49" s="80">
        <v>0</v>
      </c>
      <c r="G49" s="81">
        <v>0</v>
      </c>
      <c r="H49" s="82">
        <v>0</v>
      </c>
      <c r="I49" s="83">
        <f t="shared" si="1"/>
        <v>0</v>
      </c>
      <c r="J49" s="84">
        <f t="shared" si="2"/>
        <v>0</v>
      </c>
      <c r="K49" s="85">
        <f t="shared" si="3"/>
        <v>0</v>
      </c>
      <c r="L49" s="86">
        <v>0</v>
      </c>
      <c r="M49" s="81">
        <v>0</v>
      </c>
      <c r="N49" s="87">
        <v>0</v>
      </c>
      <c r="O49" s="83">
        <f t="shared" si="4"/>
        <v>0</v>
      </c>
      <c r="P49" s="84">
        <f t="shared" si="5"/>
        <v>0</v>
      </c>
      <c r="Q49" s="85">
        <f t="shared" si="6"/>
        <v>0</v>
      </c>
      <c r="R49" s="50"/>
      <c r="S49" s="60">
        <v>0</v>
      </c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50"/>
      <c r="BQ49" s="50"/>
      <c r="BR49" s="50"/>
      <c r="BS49" s="50"/>
      <c r="BT49" s="50"/>
      <c r="BU49" s="50"/>
      <c r="BV49" s="50"/>
      <c r="BW49" s="50"/>
      <c r="BX49" s="50"/>
      <c r="BY49" s="50"/>
      <c r="BZ49" s="50"/>
      <c r="CA49" s="50"/>
      <c r="CB49" s="50"/>
      <c r="CC49" s="50"/>
      <c r="CD49" s="50"/>
      <c r="CE49" s="50"/>
      <c r="CF49" s="50"/>
      <c r="CG49" s="50"/>
      <c r="CH49" s="50"/>
      <c r="CI49" s="50"/>
      <c r="CJ49" s="50"/>
      <c r="CK49" s="50"/>
      <c r="CL49" s="50"/>
      <c r="CM49" s="50"/>
      <c r="CN49" s="50"/>
      <c r="CO49" s="50"/>
      <c r="CP49" s="50"/>
      <c r="CQ49" s="50"/>
      <c r="CR49" s="50"/>
      <c r="CS49" s="50"/>
      <c r="CT49" s="50"/>
    </row>
    <row r="50" spans="1:98" ht="20.149999999999999" customHeight="1" x14ac:dyDescent="0.3">
      <c r="A50" s="76" t="s">
        <v>46</v>
      </c>
      <c r="B50" s="77">
        <v>33.950000000000003</v>
      </c>
      <c r="C50" s="89" t="s">
        <v>53</v>
      </c>
      <c r="D50" s="2"/>
      <c r="E50" s="79">
        <f t="shared" si="0"/>
        <v>0</v>
      </c>
      <c r="F50" s="80">
        <v>0</v>
      </c>
      <c r="G50" s="81">
        <v>0</v>
      </c>
      <c r="H50" s="82">
        <v>0</v>
      </c>
      <c r="I50" s="83">
        <f t="shared" si="1"/>
        <v>0</v>
      </c>
      <c r="J50" s="84">
        <f t="shared" si="2"/>
        <v>0</v>
      </c>
      <c r="K50" s="85">
        <f t="shared" si="3"/>
        <v>0</v>
      </c>
      <c r="L50" s="86">
        <v>0</v>
      </c>
      <c r="M50" s="81">
        <v>0</v>
      </c>
      <c r="N50" s="87">
        <v>0</v>
      </c>
      <c r="O50" s="83">
        <f t="shared" si="4"/>
        <v>0</v>
      </c>
      <c r="P50" s="84">
        <f t="shared" si="5"/>
        <v>0</v>
      </c>
      <c r="Q50" s="85">
        <f t="shared" si="6"/>
        <v>0</v>
      </c>
      <c r="S50" s="60">
        <v>0</v>
      </c>
    </row>
    <row r="51" spans="1:98" ht="20.149999999999999" customHeight="1" x14ac:dyDescent="0.3">
      <c r="A51" s="76" t="s">
        <v>11</v>
      </c>
      <c r="B51" s="77">
        <v>67.11</v>
      </c>
      <c r="C51" s="89" t="s">
        <v>53</v>
      </c>
      <c r="D51" s="2"/>
      <c r="E51" s="79">
        <f t="shared" si="0"/>
        <v>0</v>
      </c>
      <c r="F51" s="80">
        <v>0</v>
      </c>
      <c r="G51" s="81">
        <v>0</v>
      </c>
      <c r="H51" s="82">
        <v>20</v>
      </c>
      <c r="I51" s="83">
        <f t="shared" si="1"/>
        <v>0</v>
      </c>
      <c r="J51" s="84">
        <f t="shared" si="2"/>
        <v>0</v>
      </c>
      <c r="K51" s="85">
        <f t="shared" si="3"/>
        <v>0</v>
      </c>
      <c r="L51" s="86">
        <v>0</v>
      </c>
      <c r="M51" s="81">
        <v>0</v>
      </c>
      <c r="N51" s="87">
        <v>20</v>
      </c>
      <c r="O51" s="83">
        <f t="shared" si="4"/>
        <v>0</v>
      </c>
      <c r="P51" s="84">
        <f t="shared" si="5"/>
        <v>0</v>
      </c>
      <c r="Q51" s="85">
        <f t="shared" si="6"/>
        <v>0</v>
      </c>
      <c r="S51" s="60">
        <v>0</v>
      </c>
    </row>
    <row r="52" spans="1:98" ht="20.149999999999999" customHeight="1" x14ac:dyDescent="0.3">
      <c r="A52" s="76" t="s">
        <v>9</v>
      </c>
      <c r="B52" s="77">
        <v>57.54</v>
      </c>
      <c r="C52" s="78" t="s">
        <v>53</v>
      </c>
      <c r="D52" s="2"/>
      <c r="E52" s="79">
        <f t="shared" si="0"/>
        <v>0</v>
      </c>
      <c r="F52" s="80">
        <v>0</v>
      </c>
      <c r="G52" s="81">
        <v>0</v>
      </c>
      <c r="H52" s="82">
        <v>0</v>
      </c>
      <c r="I52" s="83">
        <f t="shared" si="1"/>
        <v>0</v>
      </c>
      <c r="J52" s="84">
        <f t="shared" si="2"/>
        <v>0</v>
      </c>
      <c r="K52" s="85">
        <f t="shared" si="3"/>
        <v>0</v>
      </c>
      <c r="L52" s="86">
        <v>0</v>
      </c>
      <c r="M52" s="81">
        <v>0</v>
      </c>
      <c r="N52" s="87">
        <v>0</v>
      </c>
      <c r="O52" s="83">
        <f t="shared" si="4"/>
        <v>0</v>
      </c>
      <c r="P52" s="84">
        <f t="shared" si="5"/>
        <v>0</v>
      </c>
      <c r="Q52" s="85">
        <f t="shared" si="6"/>
        <v>0</v>
      </c>
      <c r="S52" s="60">
        <v>0</v>
      </c>
    </row>
    <row r="53" spans="1:98" ht="20.149999999999999" customHeight="1" x14ac:dyDescent="0.3">
      <c r="A53" s="76" t="s">
        <v>10</v>
      </c>
      <c r="B53" s="77">
        <v>61.43</v>
      </c>
      <c r="C53" s="89" t="s">
        <v>53</v>
      </c>
      <c r="D53" s="2"/>
      <c r="E53" s="79">
        <f t="shared" si="0"/>
        <v>0</v>
      </c>
      <c r="F53" s="80">
        <v>0</v>
      </c>
      <c r="G53" s="81">
        <v>0</v>
      </c>
      <c r="H53" s="82">
        <v>0</v>
      </c>
      <c r="I53" s="83">
        <f t="shared" si="1"/>
        <v>0</v>
      </c>
      <c r="J53" s="84">
        <f t="shared" si="2"/>
        <v>0</v>
      </c>
      <c r="K53" s="85">
        <f t="shared" si="3"/>
        <v>0</v>
      </c>
      <c r="L53" s="86">
        <v>0</v>
      </c>
      <c r="M53" s="81">
        <v>0</v>
      </c>
      <c r="N53" s="87">
        <v>0</v>
      </c>
      <c r="O53" s="83">
        <f t="shared" si="4"/>
        <v>0</v>
      </c>
      <c r="P53" s="84">
        <f t="shared" si="5"/>
        <v>0</v>
      </c>
      <c r="Q53" s="85">
        <f t="shared" si="6"/>
        <v>0</v>
      </c>
      <c r="S53" s="60">
        <v>0</v>
      </c>
    </row>
    <row r="54" spans="1:98" ht="20.149999999999999" customHeight="1" x14ac:dyDescent="0.3">
      <c r="A54" s="76" t="s">
        <v>47</v>
      </c>
      <c r="B54" s="77">
        <v>119.82</v>
      </c>
      <c r="C54" s="78" t="s">
        <v>53</v>
      </c>
      <c r="D54" s="2"/>
      <c r="E54" s="79">
        <f t="shared" si="0"/>
        <v>0</v>
      </c>
      <c r="F54" s="80">
        <v>0</v>
      </c>
      <c r="G54" s="81">
        <v>0</v>
      </c>
      <c r="H54" s="82">
        <v>0</v>
      </c>
      <c r="I54" s="83">
        <f t="shared" si="1"/>
        <v>0</v>
      </c>
      <c r="J54" s="84">
        <f t="shared" si="2"/>
        <v>0</v>
      </c>
      <c r="K54" s="85">
        <f t="shared" si="3"/>
        <v>0</v>
      </c>
      <c r="L54" s="86">
        <v>0</v>
      </c>
      <c r="M54" s="81">
        <v>0</v>
      </c>
      <c r="N54" s="87">
        <v>0</v>
      </c>
      <c r="O54" s="83">
        <f t="shared" si="4"/>
        <v>0</v>
      </c>
      <c r="P54" s="84">
        <f t="shared" si="5"/>
        <v>0</v>
      </c>
      <c r="Q54" s="85">
        <f t="shared" si="6"/>
        <v>0</v>
      </c>
      <c r="S54" s="60">
        <v>0</v>
      </c>
    </row>
    <row r="55" spans="1:98" s="60" customFormat="1" ht="20.149999999999999" customHeight="1" x14ac:dyDescent="0.3">
      <c r="A55" s="76" t="s">
        <v>48</v>
      </c>
      <c r="B55" s="77">
        <v>100.97</v>
      </c>
      <c r="C55" s="78" t="s">
        <v>53</v>
      </c>
      <c r="D55" s="2"/>
      <c r="E55" s="79">
        <f t="shared" si="0"/>
        <v>0</v>
      </c>
      <c r="F55" s="80">
        <v>3</v>
      </c>
      <c r="G55" s="81">
        <v>0</v>
      </c>
      <c r="H55" s="82">
        <v>19</v>
      </c>
      <c r="I55" s="83">
        <f t="shared" si="1"/>
        <v>0</v>
      </c>
      <c r="J55" s="84">
        <f t="shared" si="2"/>
        <v>0</v>
      </c>
      <c r="K55" s="85">
        <f t="shared" si="3"/>
        <v>0</v>
      </c>
      <c r="L55" s="86">
        <v>14</v>
      </c>
      <c r="M55" s="81">
        <v>0</v>
      </c>
      <c r="N55" s="87">
        <v>22</v>
      </c>
      <c r="O55" s="83">
        <f t="shared" si="4"/>
        <v>0</v>
      </c>
      <c r="P55" s="84">
        <f t="shared" si="5"/>
        <v>0</v>
      </c>
      <c r="Q55" s="85">
        <f t="shared" si="6"/>
        <v>0</v>
      </c>
      <c r="R55" s="50"/>
      <c r="S55" s="60">
        <v>1413.58</v>
      </c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  <c r="BQ55" s="50"/>
      <c r="BR55" s="50"/>
      <c r="BS55" s="50"/>
      <c r="BT55" s="50"/>
      <c r="BU55" s="50"/>
      <c r="BV55" s="50"/>
      <c r="BW55" s="50"/>
      <c r="BX55" s="50"/>
      <c r="BY55" s="50"/>
      <c r="BZ55" s="50"/>
      <c r="CA55" s="50"/>
      <c r="CB55" s="50"/>
      <c r="CC55" s="50"/>
      <c r="CD55" s="50"/>
      <c r="CE55" s="50"/>
      <c r="CF55" s="50"/>
      <c r="CG55" s="50"/>
      <c r="CH55" s="50"/>
      <c r="CI55" s="50"/>
      <c r="CJ55" s="50"/>
      <c r="CK55" s="50"/>
      <c r="CL55" s="50"/>
      <c r="CM55" s="50"/>
      <c r="CN55" s="50"/>
      <c r="CO55" s="50"/>
      <c r="CP55" s="50"/>
      <c r="CQ55" s="50"/>
      <c r="CR55" s="50"/>
      <c r="CS55" s="50"/>
      <c r="CT55" s="50"/>
    </row>
    <row r="56" spans="1:98" s="60" customFormat="1" ht="20.149999999999999" customHeight="1" x14ac:dyDescent="0.3">
      <c r="A56" s="76" t="s">
        <v>31</v>
      </c>
      <c r="B56" s="77">
        <v>153.9</v>
      </c>
      <c r="C56" s="78" t="s">
        <v>53</v>
      </c>
      <c r="D56" s="2"/>
      <c r="E56" s="79">
        <f t="shared" si="0"/>
        <v>0</v>
      </c>
      <c r="F56" s="80">
        <v>0</v>
      </c>
      <c r="G56" s="81">
        <v>3</v>
      </c>
      <c r="H56" s="82">
        <v>13</v>
      </c>
      <c r="I56" s="83">
        <f t="shared" si="1"/>
        <v>0</v>
      </c>
      <c r="J56" s="84">
        <f t="shared" si="2"/>
        <v>0</v>
      </c>
      <c r="K56" s="85">
        <f t="shared" si="3"/>
        <v>0</v>
      </c>
      <c r="L56" s="86">
        <v>0</v>
      </c>
      <c r="M56" s="81">
        <v>3</v>
      </c>
      <c r="N56" s="87">
        <v>13</v>
      </c>
      <c r="O56" s="83">
        <f t="shared" si="4"/>
        <v>0</v>
      </c>
      <c r="P56" s="84">
        <f t="shared" si="5"/>
        <v>0</v>
      </c>
      <c r="Q56" s="85">
        <f t="shared" si="6"/>
        <v>0</v>
      </c>
      <c r="R56" s="50"/>
      <c r="S56" s="60">
        <v>0</v>
      </c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  <c r="BQ56" s="50"/>
      <c r="BR56" s="50"/>
      <c r="BS56" s="50"/>
      <c r="BT56" s="50"/>
      <c r="BU56" s="50"/>
      <c r="BV56" s="50"/>
      <c r="BW56" s="50"/>
      <c r="BX56" s="50"/>
      <c r="BY56" s="50"/>
      <c r="BZ56" s="50"/>
      <c r="CA56" s="50"/>
      <c r="CB56" s="50"/>
      <c r="CC56" s="50"/>
      <c r="CD56" s="50"/>
      <c r="CE56" s="50"/>
      <c r="CF56" s="50"/>
      <c r="CG56" s="50"/>
      <c r="CH56" s="50"/>
      <c r="CI56" s="50"/>
      <c r="CJ56" s="50"/>
      <c r="CK56" s="50"/>
      <c r="CL56" s="50"/>
      <c r="CM56" s="50"/>
      <c r="CN56" s="50"/>
      <c r="CO56" s="50"/>
      <c r="CP56" s="50"/>
      <c r="CQ56" s="50"/>
      <c r="CR56" s="50"/>
      <c r="CS56" s="50"/>
      <c r="CT56" s="50"/>
    </row>
    <row r="57" spans="1:98" ht="20.149999999999999" customHeight="1" x14ac:dyDescent="0.3">
      <c r="A57" s="91" t="s">
        <v>61</v>
      </c>
      <c r="B57" s="77">
        <v>126.2</v>
      </c>
      <c r="C57" s="78" t="s">
        <v>53</v>
      </c>
      <c r="D57" s="2"/>
      <c r="E57" s="79">
        <f t="shared" si="0"/>
        <v>0</v>
      </c>
      <c r="F57" s="80">
        <v>0</v>
      </c>
      <c r="G57" s="81">
        <v>0</v>
      </c>
      <c r="H57" s="82">
        <v>1</v>
      </c>
      <c r="I57" s="83">
        <f t="shared" si="1"/>
        <v>0</v>
      </c>
      <c r="J57" s="84">
        <f t="shared" si="2"/>
        <v>0</v>
      </c>
      <c r="K57" s="85">
        <f t="shared" si="3"/>
        <v>0</v>
      </c>
      <c r="L57" s="86">
        <v>0</v>
      </c>
      <c r="M57" s="81">
        <v>0</v>
      </c>
      <c r="N57" s="87">
        <v>4</v>
      </c>
      <c r="O57" s="83">
        <f t="shared" si="4"/>
        <v>0</v>
      </c>
      <c r="P57" s="84">
        <f t="shared" si="5"/>
        <v>0</v>
      </c>
      <c r="Q57" s="85">
        <f t="shared" si="6"/>
        <v>0</v>
      </c>
      <c r="S57" s="60">
        <v>0</v>
      </c>
    </row>
    <row r="58" spans="1:98" ht="20.149999999999999" customHeight="1" x14ac:dyDescent="0.3">
      <c r="A58" s="76" t="s">
        <v>73</v>
      </c>
      <c r="B58" s="77">
        <v>192.36</v>
      </c>
      <c r="C58" s="78" t="s">
        <v>53</v>
      </c>
      <c r="D58" s="2"/>
      <c r="E58" s="79">
        <f t="shared" si="0"/>
        <v>0</v>
      </c>
      <c r="F58" s="80">
        <v>0</v>
      </c>
      <c r="G58" s="81">
        <v>0</v>
      </c>
      <c r="H58" s="82">
        <v>4</v>
      </c>
      <c r="I58" s="83">
        <f t="shared" si="1"/>
        <v>0</v>
      </c>
      <c r="J58" s="84">
        <f t="shared" si="2"/>
        <v>0</v>
      </c>
      <c r="K58" s="85">
        <f t="shared" si="3"/>
        <v>0</v>
      </c>
      <c r="L58" s="86">
        <v>0</v>
      </c>
      <c r="M58" s="81">
        <v>0</v>
      </c>
      <c r="N58" s="87">
        <v>4</v>
      </c>
      <c r="O58" s="83">
        <f t="shared" si="4"/>
        <v>0</v>
      </c>
      <c r="P58" s="84">
        <f t="shared" si="5"/>
        <v>0</v>
      </c>
      <c r="Q58" s="85">
        <f t="shared" si="6"/>
        <v>0</v>
      </c>
      <c r="S58" s="60">
        <v>0</v>
      </c>
    </row>
    <row r="59" spans="1:98" ht="20.149999999999999" customHeight="1" x14ac:dyDescent="0.3">
      <c r="A59" s="76" t="s">
        <v>32</v>
      </c>
      <c r="B59" s="77">
        <v>312.77</v>
      </c>
      <c r="C59" s="78" t="s">
        <v>53</v>
      </c>
      <c r="D59" s="2"/>
      <c r="E59" s="79">
        <f t="shared" si="0"/>
        <v>0</v>
      </c>
      <c r="F59" s="80">
        <v>0</v>
      </c>
      <c r="G59" s="81">
        <v>0</v>
      </c>
      <c r="H59" s="82">
        <v>0</v>
      </c>
      <c r="I59" s="83">
        <f t="shared" si="1"/>
        <v>0</v>
      </c>
      <c r="J59" s="84">
        <f t="shared" si="2"/>
        <v>0</v>
      </c>
      <c r="K59" s="85">
        <f t="shared" si="3"/>
        <v>0</v>
      </c>
      <c r="L59" s="86">
        <v>0</v>
      </c>
      <c r="M59" s="81">
        <v>0</v>
      </c>
      <c r="N59" s="87">
        <v>0</v>
      </c>
      <c r="O59" s="83">
        <f t="shared" si="4"/>
        <v>0</v>
      </c>
      <c r="P59" s="84">
        <f t="shared" si="5"/>
        <v>0</v>
      </c>
      <c r="Q59" s="85">
        <f t="shared" si="6"/>
        <v>0</v>
      </c>
      <c r="S59" s="60">
        <v>0</v>
      </c>
    </row>
    <row r="60" spans="1:98" s="60" customFormat="1" ht="20.149999999999999" customHeight="1" x14ac:dyDescent="0.3">
      <c r="A60" s="76" t="s">
        <v>2</v>
      </c>
      <c r="B60" s="77">
        <v>24.25</v>
      </c>
      <c r="C60" s="78" t="s">
        <v>53</v>
      </c>
      <c r="D60" s="2"/>
      <c r="E60" s="79">
        <f t="shared" si="0"/>
        <v>0</v>
      </c>
      <c r="F60" s="80">
        <v>26</v>
      </c>
      <c r="G60" s="81">
        <v>0</v>
      </c>
      <c r="H60" s="82">
        <v>0</v>
      </c>
      <c r="I60" s="83">
        <f t="shared" si="1"/>
        <v>0</v>
      </c>
      <c r="J60" s="84">
        <f t="shared" si="2"/>
        <v>0</v>
      </c>
      <c r="K60" s="85">
        <f t="shared" si="3"/>
        <v>0</v>
      </c>
      <c r="L60" s="86">
        <v>60</v>
      </c>
      <c r="M60" s="81">
        <v>0</v>
      </c>
      <c r="N60" s="87">
        <v>0</v>
      </c>
      <c r="O60" s="83">
        <f t="shared" si="4"/>
        <v>0</v>
      </c>
      <c r="P60" s="84">
        <f t="shared" si="5"/>
        <v>0</v>
      </c>
      <c r="Q60" s="85">
        <f t="shared" si="6"/>
        <v>0</v>
      </c>
      <c r="R60" s="50"/>
      <c r="S60" s="60">
        <v>1455</v>
      </c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  <c r="AS60" s="50"/>
      <c r="AT60" s="50"/>
      <c r="AU60" s="50"/>
      <c r="AV60" s="50"/>
      <c r="AW60" s="50"/>
      <c r="AX60" s="50"/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  <c r="BQ60" s="50"/>
      <c r="BR60" s="50"/>
      <c r="BS60" s="50"/>
      <c r="BT60" s="50"/>
      <c r="BU60" s="50"/>
      <c r="BV60" s="50"/>
      <c r="BW60" s="50"/>
      <c r="BX60" s="50"/>
      <c r="BY60" s="50"/>
      <c r="BZ60" s="50"/>
      <c r="CA60" s="50"/>
      <c r="CB60" s="50"/>
      <c r="CC60" s="50"/>
      <c r="CD60" s="50"/>
      <c r="CE60" s="50"/>
      <c r="CF60" s="50"/>
      <c r="CG60" s="50"/>
      <c r="CH60" s="50"/>
      <c r="CI60" s="50"/>
      <c r="CJ60" s="50"/>
      <c r="CK60" s="50"/>
      <c r="CL60" s="50"/>
      <c r="CM60" s="50"/>
      <c r="CN60" s="50"/>
      <c r="CO60" s="50"/>
      <c r="CP60" s="50"/>
      <c r="CQ60" s="50"/>
      <c r="CR60" s="50"/>
      <c r="CS60" s="50"/>
      <c r="CT60" s="50"/>
    </row>
    <row r="61" spans="1:98" s="60" customFormat="1" ht="20.149999999999999" customHeight="1" x14ac:dyDescent="0.3">
      <c r="A61" s="76" t="s">
        <v>49</v>
      </c>
      <c r="B61" s="77">
        <v>13.75</v>
      </c>
      <c r="C61" s="78" t="s">
        <v>0</v>
      </c>
      <c r="D61" s="2"/>
      <c r="E61" s="79">
        <f t="shared" si="0"/>
        <v>0</v>
      </c>
      <c r="F61" s="80">
        <v>0</v>
      </c>
      <c r="G61" s="81">
        <v>0</v>
      </c>
      <c r="H61" s="82">
        <v>0</v>
      </c>
      <c r="I61" s="83">
        <f t="shared" si="1"/>
        <v>0</v>
      </c>
      <c r="J61" s="84">
        <f t="shared" si="2"/>
        <v>0</v>
      </c>
      <c r="K61" s="85">
        <f t="shared" si="3"/>
        <v>0</v>
      </c>
      <c r="L61" s="86">
        <v>0</v>
      </c>
      <c r="M61" s="81">
        <v>0</v>
      </c>
      <c r="N61" s="87">
        <v>0</v>
      </c>
      <c r="O61" s="83">
        <f t="shared" si="4"/>
        <v>0</v>
      </c>
      <c r="P61" s="84">
        <f t="shared" si="5"/>
        <v>0</v>
      </c>
      <c r="Q61" s="85">
        <f t="shared" si="6"/>
        <v>0</v>
      </c>
      <c r="R61" s="50"/>
      <c r="S61" s="60">
        <v>0</v>
      </c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0"/>
      <c r="BY61" s="50"/>
      <c r="BZ61" s="50"/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</row>
    <row r="62" spans="1:98" s="60" customFormat="1" ht="20.149999999999999" customHeight="1" x14ac:dyDescent="0.3">
      <c r="A62" s="76" t="s">
        <v>3</v>
      </c>
      <c r="B62" s="77">
        <v>18.940000000000001</v>
      </c>
      <c r="C62" s="78" t="s">
        <v>0</v>
      </c>
      <c r="D62" s="2"/>
      <c r="E62" s="79">
        <f t="shared" si="0"/>
        <v>0</v>
      </c>
      <c r="F62" s="80">
        <v>0</v>
      </c>
      <c r="G62" s="81">
        <v>0</v>
      </c>
      <c r="H62" s="82">
        <v>0</v>
      </c>
      <c r="I62" s="83">
        <f t="shared" si="1"/>
        <v>0</v>
      </c>
      <c r="J62" s="84">
        <f t="shared" si="2"/>
        <v>0</v>
      </c>
      <c r="K62" s="85">
        <f t="shared" si="3"/>
        <v>0</v>
      </c>
      <c r="L62" s="86">
        <v>0</v>
      </c>
      <c r="M62" s="81">
        <v>0</v>
      </c>
      <c r="N62" s="87">
        <v>0</v>
      </c>
      <c r="O62" s="83">
        <f t="shared" si="4"/>
        <v>0</v>
      </c>
      <c r="P62" s="84">
        <f t="shared" si="5"/>
        <v>0</v>
      </c>
      <c r="Q62" s="85">
        <f t="shared" si="6"/>
        <v>0</v>
      </c>
      <c r="R62" s="50"/>
      <c r="S62" s="60">
        <v>0</v>
      </c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  <c r="AS62" s="50"/>
      <c r="AT62" s="50"/>
      <c r="AU62" s="50"/>
      <c r="AV62" s="50"/>
      <c r="AW62" s="50"/>
      <c r="AX62" s="50"/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  <c r="BQ62" s="50"/>
      <c r="BR62" s="50"/>
      <c r="BS62" s="50"/>
      <c r="BT62" s="50"/>
      <c r="BU62" s="50"/>
      <c r="BV62" s="50"/>
      <c r="BW62" s="50"/>
      <c r="BX62" s="50"/>
      <c r="BY62" s="50"/>
      <c r="BZ62" s="50"/>
      <c r="CA62" s="50"/>
      <c r="CB62" s="50"/>
      <c r="CC62" s="50"/>
      <c r="CD62" s="50"/>
      <c r="CE62" s="50"/>
      <c r="CF62" s="50"/>
      <c r="CG62" s="50"/>
      <c r="CH62" s="50"/>
      <c r="CI62" s="50"/>
      <c r="CJ62" s="50"/>
      <c r="CK62" s="50"/>
      <c r="CL62" s="50"/>
      <c r="CM62" s="50"/>
      <c r="CN62" s="50"/>
      <c r="CO62" s="50"/>
      <c r="CP62" s="50"/>
      <c r="CQ62" s="50"/>
      <c r="CR62" s="50"/>
      <c r="CS62" s="50"/>
      <c r="CT62" s="50"/>
    </row>
    <row r="63" spans="1:98" s="60" customFormat="1" ht="20.149999999999999" customHeight="1" x14ac:dyDescent="0.3">
      <c r="A63" s="76" t="s">
        <v>4</v>
      </c>
      <c r="B63" s="77">
        <v>38.46</v>
      </c>
      <c r="C63" s="78" t="s">
        <v>0</v>
      </c>
      <c r="D63" s="2"/>
      <c r="E63" s="79">
        <f t="shared" si="0"/>
        <v>0</v>
      </c>
      <c r="F63" s="80">
        <v>0</v>
      </c>
      <c r="G63" s="81">
        <v>0</v>
      </c>
      <c r="H63" s="82">
        <v>0</v>
      </c>
      <c r="I63" s="83">
        <f t="shared" si="1"/>
        <v>0</v>
      </c>
      <c r="J63" s="84">
        <f t="shared" si="2"/>
        <v>0</v>
      </c>
      <c r="K63" s="85">
        <f t="shared" si="3"/>
        <v>0</v>
      </c>
      <c r="L63" s="86">
        <v>0</v>
      </c>
      <c r="M63" s="81">
        <v>0</v>
      </c>
      <c r="N63" s="87">
        <v>0</v>
      </c>
      <c r="O63" s="83">
        <f t="shared" si="4"/>
        <v>0</v>
      </c>
      <c r="P63" s="84">
        <f t="shared" si="5"/>
        <v>0</v>
      </c>
      <c r="Q63" s="85">
        <f t="shared" si="6"/>
        <v>0</v>
      </c>
      <c r="R63" s="50"/>
      <c r="S63" s="60">
        <v>0</v>
      </c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50"/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  <c r="BQ63" s="50"/>
      <c r="BR63" s="50"/>
      <c r="BS63" s="50"/>
      <c r="BT63" s="50"/>
      <c r="BU63" s="50"/>
      <c r="BV63" s="50"/>
      <c r="BW63" s="50"/>
      <c r="BX63" s="50"/>
      <c r="BY63" s="50"/>
      <c r="BZ63" s="50"/>
      <c r="CA63" s="50"/>
      <c r="CB63" s="50"/>
      <c r="CC63" s="50"/>
      <c r="CD63" s="50"/>
      <c r="CE63" s="50"/>
      <c r="CF63" s="50"/>
      <c r="CG63" s="50"/>
      <c r="CH63" s="50"/>
      <c r="CI63" s="50"/>
      <c r="CJ63" s="50"/>
      <c r="CK63" s="50"/>
      <c r="CL63" s="50"/>
      <c r="CM63" s="50"/>
      <c r="CN63" s="50"/>
      <c r="CO63" s="50"/>
      <c r="CP63" s="50"/>
      <c r="CQ63" s="50"/>
      <c r="CR63" s="50"/>
      <c r="CS63" s="50"/>
      <c r="CT63" s="50"/>
    </row>
    <row r="64" spans="1:98" s="60" customFormat="1" ht="20.149999999999999" customHeight="1" x14ac:dyDescent="0.3">
      <c r="A64" s="76" t="s">
        <v>50</v>
      </c>
      <c r="B64" s="77">
        <v>15.44</v>
      </c>
      <c r="C64" s="78" t="s">
        <v>0</v>
      </c>
      <c r="D64" s="2"/>
      <c r="E64" s="79">
        <f t="shared" si="0"/>
        <v>0</v>
      </c>
      <c r="F64" s="80">
        <v>0</v>
      </c>
      <c r="G64" s="81">
        <v>0</v>
      </c>
      <c r="H64" s="82">
        <v>0</v>
      </c>
      <c r="I64" s="83">
        <f t="shared" si="1"/>
        <v>0</v>
      </c>
      <c r="J64" s="84">
        <f t="shared" si="2"/>
        <v>0</v>
      </c>
      <c r="K64" s="85">
        <f t="shared" si="3"/>
        <v>0</v>
      </c>
      <c r="L64" s="86">
        <v>20</v>
      </c>
      <c r="M64" s="81">
        <v>0</v>
      </c>
      <c r="N64" s="87">
        <v>0</v>
      </c>
      <c r="O64" s="83">
        <f t="shared" si="4"/>
        <v>0</v>
      </c>
      <c r="P64" s="84">
        <f t="shared" si="5"/>
        <v>0</v>
      </c>
      <c r="Q64" s="85">
        <f t="shared" si="6"/>
        <v>0</v>
      </c>
      <c r="R64" s="50"/>
      <c r="S64" s="60">
        <v>308.8</v>
      </c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0"/>
      <c r="BY64" s="50"/>
      <c r="BZ64" s="50"/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</row>
    <row r="65" spans="1:98" s="60" customFormat="1" ht="20.149999999999999" customHeight="1" x14ac:dyDescent="0.3">
      <c r="A65" s="76" t="s">
        <v>82</v>
      </c>
      <c r="B65" s="77">
        <v>12.82</v>
      </c>
      <c r="C65" s="78" t="s">
        <v>0</v>
      </c>
      <c r="D65" s="2"/>
      <c r="E65" s="79">
        <f t="shared" si="0"/>
        <v>0</v>
      </c>
      <c r="F65" s="80">
        <v>20</v>
      </c>
      <c r="G65" s="81">
        <v>0</v>
      </c>
      <c r="H65" s="82">
        <v>0</v>
      </c>
      <c r="I65" s="83">
        <f t="shared" si="1"/>
        <v>0</v>
      </c>
      <c r="J65" s="84">
        <f t="shared" si="2"/>
        <v>0</v>
      </c>
      <c r="K65" s="85">
        <f t="shared" si="3"/>
        <v>0</v>
      </c>
      <c r="L65" s="86">
        <v>60</v>
      </c>
      <c r="M65" s="81">
        <v>0</v>
      </c>
      <c r="N65" s="87">
        <v>0</v>
      </c>
      <c r="O65" s="83">
        <f t="shared" si="4"/>
        <v>0</v>
      </c>
      <c r="P65" s="84">
        <f t="shared" si="5"/>
        <v>0</v>
      </c>
      <c r="Q65" s="85">
        <f t="shared" si="6"/>
        <v>0</v>
      </c>
      <c r="R65" s="50"/>
      <c r="S65" s="60">
        <v>769.2</v>
      </c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50"/>
      <c r="BQ65" s="50"/>
      <c r="BR65" s="50"/>
      <c r="BS65" s="50"/>
      <c r="BT65" s="50"/>
      <c r="BU65" s="50"/>
      <c r="BV65" s="50"/>
      <c r="BW65" s="50"/>
      <c r="BX65" s="50"/>
      <c r="BY65" s="50"/>
      <c r="BZ65" s="50"/>
      <c r="CA65" s="50"/>
      <c r="CB65" s="50"/>
      <c r="CC65" s="50"/>
      <c r="CD65" s="50"/>
      <c r="CE65" s="50"/>
      <c r="CF65" s="50"/>
      <c r="CG65" s="50"/>
      <c r="CH65" s="50"/>
      <c r="CI65" s="50"/>
      <c r="CJ65" s="50"/>
      <c r="CK65" s="50"/>
      <c r="CL65" s="50"/>
      <c r="CM65" s="50"/>
      <c r="CN65" s="50"/>
      <c r="CO65" s="50"/>
      <c r="CP65" s="50"/>
      <c r="CQ65" s="50"/>
      <c r="CR65" s="50"/>
      <c r="CS65" s="50"/>
      <c r="CT65" s="50"/>
    </row>
    <row r="66" spans="1:98" s="60" customFormat="1" ht="20.149999999999999" customHeight="1" x14ac:dyDescent="0.3">
      <c r="A66" s="76" t="s">
        <v>62</v>
      </c>
      <c r="B66" s="77">
        <v>8.8800000000000008</v>
      </c>
      <c r="C66" s="89" t="s">
        <v>74</v>
      </c>
      <c r="D66" s="2"/>
      <c r="E66" s="79">
        <f t="shared" si="0"/>
        <v>0</v>
      </c>
      <c r="F66" s="80">
        <v>0</v>
      </c>
      <c r="G66" s="81">
        <v>0</v>
      </c>
      <c r="H66" s="82">
        <v>0</v>
      </c>
      <c r="I66" s="83">
        <f t="shared" si="1"/>
        <v>0</v>
      </c>
      <c r="J66" s="84">
        <f t="shared" si="2"/>
        <v>0</v>
      </c>
      <c r="K66" s="85">
        <f t="shared" si="3"/>
        <v>0</v>
      </c>
      <c r="L66" s="86">
        <v>0</v>
      </c>
      <c r="M66" s="81">
        <v>0</v>
      </c>
      <c r="N66" s="87">
        <v>0</v>
      </c>
      <c r="O66" s="83">
        <f t="shared" si="4"/>
        <v>0</v>
      </c>
      <c r="P66" s="84">
        <f t="shared" si="5"/>
        <v>0</v>
      </c>
      <c r="Q66" s="85">
        <f t="shared" si="6"/>
        <v>0</v>
      </c>
      <c r="R66" s="50"/>
      <c r="S66" s="60">
        <v>0</v>
      </c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  <c r="BQ66" s="50"/>
      <c r="BR66" s="50"/>
      <c r="BS66" s="50"/>
      <c r="BT66" s="50"/>
      <c r="BU66" s="50"/>
      <c r="BV66" s="50"/>
      <c r="BW66" s="50"/>
      <c r="BX66" s="50"/>
      <c r="BY66" s="50"/>
      <c r="BZ66" s="50"/>
      <c r="CA66" s="50"/>
      <c r="CB66" s="50"/>
      <c r="CC66" s="50"/>
      <c r="CD66" s="50"/>
      <c r="CE66" s="50"/>
      <c r="CF66" s="50"/>
      <c r="CG66" s="50"/>
      <c r="CH66" s="50"/>
      <c r="CI66" s="50"/>
      <c r="CJ66" s="50"/>
      <c r="CK66" s="50"/>
      <c r="CL66" s="50"/>
      <c r="CM66" s="50"/>
      <c r="CN66" s="50"/>
      <c r="CO66" s="50"/>
      <c r="CP66" s="50"/>
      <c r="CQ66" s="50"/>
      <c r="CR66" s="50"/>
      <c r="CS66" s="50"/>
      <c r="CT66" s="50"/>
    </row>
    <row r="67" spans="1:98" s="60" customFormat="1" ht="20.149999999999999" customHeight="1" x14ac:dyDescent="0.3">
      <c r="A67" s="76" t="s">
        <v>51</v>
      </c>
      <c r="B67" s="77">
        <v>215.4</v>
      </c>
      <c r="C67" s="89" t="s">
        <v>53</v>
      </c>
      <c r="D67" s="2"/>
      <c r="E67" s="79">
        <f t="shared" ref="E67:E101" si="7">ROUND(D67-(D67*0.2),2)</f>
        <v>0</v>
      </c>
      <c r="F67" s="80">
        <v>0</v>
      </c>
      <c r="G67" s="81">
        <v>0</v>
      </c>
      <c r="H67" s="82">
        <v>0</v>
      </c>
      <c r="I67" s="83">
        <f t="shared" ref="I67:I68" si="8">F67*D67</f>
        <v>0</v>
      </c>
      <c r="J67" s="84">
        <f t="shared" ref="J67:J68" si="9">E67*G67</f>
        <v>0</v>
      </c>
      <c r="K67" s="85">
        <f t="shared" ref="K67:K68" si="10">E67*H67</f>
        <v>0</v>
      </c>
      <c r="L67" s="86">
        <v>0</v>
      </c>
      <c r="M67" s="81">
        <v>0</v>
      </c>
      <c r="N67" s="87">
        <v>0</v>
      </c>
      <c r="O67" s="83">
        <f t="shared" si="4"/>
        <v>0</v>
      </c>
      <c r="P67" s="84">
        <f t="shared" ref="P67:P68" si="11">M67*E67</f>
        <v>0</v>
      </c>
      <c r="Q67" s="85">
        <f t="shared" ref="Q67:Q68" si="12">N67*E67</f>
        <v>0</v>
      </c>
      <c r="R67" s="50"/>
      <c r="S67" s="60">
        <v>0</v>
      </c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  <c r="BQ67" s="50"/>
      <c r="BR67" s="50"/>
      <c r="BS67" s="50"/>
      <c r="BT67" s="50"/>
      <c r="BU67" s="50"/>
      <c r="BV67" s="50"/>
      <c r="BW67" s="50"/>
      <c r="BX67" s="50"/>
      <c r="BY67" s="50"/>
      <c r="BZ67" s="50"/>
      <c r="CA67" s="50"/>
      <c r="CB67" s="50"/>
      <c r="CC67" s="50"/>
      <c r="CD67" s="50"/>
      <c r="CE67" s="50"/>
      <c r="CF67" s="50"/>
      <c r="CG67" s="50"/>
      <c r="CH67" s="50"/>
      <c r="CI67" s="50"/>
      <c r="CJ67" s="50"/>
      <c r="CK67" s="50"/>
      <c r="CL67" s="50"/>
      <c r="CM67" s="50"/>
      <c r="CN67" s="50"/>
      <c r="CO67" s="50"/>
      <c r="CP67" s="50"/>
      <c r="CQ67" s="50"/>
      <c r="CR67" s="50"/>
      <c r="CS67" s="50"/>
      <c r="CT67" s="50"/>
    </row>
    <row r="68" spans="1:98" s="60" customFormat="1" ht="20.149999999999999" customHeight="1" x14ac:dyDescent="0.3">
      <c r="A68" s="92" t="s">
        <v>52</v>
      </c>
      <c r="B68" s="77">
        <v>175.03</v>
      </c>
      <c r="C68" s="89" t="s">
        <v>53</v>
      </c>
      <c r="D68" s="2"/>
      <c r="E68" s="79">
        <f t="shared" si="7"/>
        <v>0</v>
      </c>
      <c r="F68" s="80">
        <v>0</v>
      </c>
      <c r="G68" s="81">
        <v>0</v>
      </c>
      <c r="H68" s="82">
        <v>0</v>
      </c>
      <c r="I68" s="83">
        <f t="shared" si="8"/>
        <v>0</v>
      </c>
      <c r="J68" s="84">
        <f t="shared" si="9"/>
        <v>0</v>
      </c>
      <c r="K68" s="85">
        <f t="shared" si="10"/>
        <v>0</v>
      </c>
      <c r="L68" s="86">
        <v>0</v>
      </c>
      <c r="M68" s="81">
        <v>0</v>
      </c>
      <c r="N68" s="87">
        <v>0</v>
      </c>
      <c r="O68" s="83">
        <f t="shared" si="4"/>
        <v>0</v>
      </c>
      <c r="P68" s="84">
        <f t="shared" si="11"/>
        <v>0</v>
      </c>
      <c r="Q68" s="85">
        <f t="shared" si="12"/>
        <v>0</v>
      </c>
      <c r="R68" s="50"/>
      <c r="S68" s="60">
        <v>0</v>
      </c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50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BM68" s="50"/>
      <c r="BN68" s="50"/>
      <c r="BO68" s="50"/>
      <c r="BP68" s="50"/>
      <c r="BQ68" s="50"/>
      <c r="BR68" s="50"/>
      <c r="BS68" s="50"/>
      <c r="BT68" s="50"/>
      <c r="BU68" s="50"/>
      <c r="BV68" s="50"/>
      <c r="BW68" s="50"/>
      <c r="BX68" s="50"/>
      <c r="BY68" s="50"/>
      <c r="BZ68" s="50"/>
      <c r="CA68" s="50"/>
      <c r="CB68" s="50"/>
      <c r="CC68" s="50"/>
      <c r="CD68" s="50"/>
      <c r="CE68" s="50"/>
      <c r="CF68" s="50"/>
      <c r="CG68" s="50"/>
      <c r="CH68" s="50"/>
      <c r="CI68" s="50"/>
      <c r="CJ68" s="50"/>
      <c r="CK68" s="50"/>
      <c r="CL68" s="50"/>
      <c r="CM68" s="50"/>
      <c r="CN68" s="50"/>
      <c r="CO68" s="50"/>
      <c r="CP68" s="50"/>
      <c r="CQ68" s="50"/>
      <c r="CR68" s="50"/>
      <c r="CS68" s="50"/>
      <c r="CT68" s="50"/>
    </row>
    <row r="69" spans="1:98" s="60" customFormat="1" ht="20.149999999999999" customHeight="1" x14ac:dyDescent="0.3">
      <c r="A69" s="92" t="s">
        <v>112</v>
      </c>
      <c r="B69" s="77">
        <v>38.770000000000003</v>
      </c>
      <c r="C69" s="89" t="s">
        <v>53</v>
      </c>
      <c r="D69" s="2"/>
      <c r="E69" s="79">
        <f t="shared" si="7"/>
        <v>0</v>
      </c>
      <c r="F69" s="80">
        <v>0</v>
      </c>
      <c r="G69" s="81">
        <v>0</v>
      </c>
      <c r="H69" s="82">
        <v>0</v>
      </c>
      <c r="I69" s="83">
        <f t="shared" ref="I69:I101" si="13">F69*D69</f>
        <v>0</v>
      </c>
      <c r="J69" s="84">
        <f t="shared" ref="J69:J101" si="14">E69*G69</f>
        <v>0</v>
      </c>
      <c r="K69" s="85">
        <f t="shared" ref="K69:K101" si="15">E69*H69</f>
        <v>0</v>
      </c>
      <c r="L69" s="86">
        <v>0</v>
      </c>
      <c r="M69" s="81">
        <v>0</v>
      </c>
      <c r="N69" s="87">
        <v>0</v>
      </c>
      <c r="O69" s="83">
        <f t="shared" ref="O69:O101" si="16">L69*D69</f>
        <v>0</v>
      </c>
      <c r="P69" s="84">
        <f t="shared" ref="P69:P101" si="17">M69*E69</f>
        <v>0</v>
      </c>
      <c r="Q69" s="85">
        <f t="shared" ref="Q69:Q101" si="18">N69*E69</f>
        <v>0</v>
      </c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BM69" s="50"/>
      <c r="BN69" s="50"/>
      <c r="BO69" s="50"/>
      <c r="BP69" s="50"/>
      <c r="BQ69" s="50"/>
      <c r="BR69" s="50"/>
      <c r="BS69" s="50"/>
      <c r="BT69" s="50"/>
      <c r="BU69" s="50"/>
      <c r="BV69" s="50"/>
      <c r="BW69" s="50"/>
      <c r="BX69" s="50"/>
      <c r="BY69" s="50"/>
      <c r="BZ69" s="50"/>
      <c r="CA69" s="50"/>
      <c r="CB69" s="50"/>
      <c r="CC69" s="50"/>
      <c r="CD69" s="50"/>
      <c r="CE69" s="50"/>
      <c r="CF69" s="50"/>
      <c r="CG69" s="50"/>
      <c r="CH69" s="50"/>
      <c r="CI69" s="50"/>
      <c r="CJ69" s="50"/>
      <c r="CK69" s="50"/>
      <c r="CL69" s="50"/>
      <c r="CM69" s="50"/>
      <c r="CN69" s="50"/>
      <c r="CO69" s="50"/>
      <c r="CP69" s="50"/>
      <c r="CQ69" s="50"/>
      <c r="CR69" s="50"/>
      <c r="CS69" s="50"/>
      <c r="CT69" s="50"/>
    </row>
    <row r="70" spans="1:98" s="60" customFormat="1" ht="20.149999999999999" customHeight="1" x14ac:dyDescent="0.3">
      <c r="A70" s="92" t="s">
        <v>113</v>
      </c>
      <c r="B70" s="77">
        <v>58.14</v>
      </c>
      <c r="C70" s="89" t="s">
        <v>53</v>
      </c>
      <c r="D70" s="2"/>
      <c r="E70" s="79">
        <f t="shared" si="7"/>
        <v>0</v>
      </c>
      <c r="F70" s="80">
        <v>0</v>
      </c>
      <c r="G70" s="81">
        <v>0</v>
      </c>
      <c r="H70" s="82">
        <v>0</v>
      </c>
      <c r="I70" s="83">
        <f t="shared" si="13"/>
        <v>0</v>
      </c>
      <c r="J70" s="84">
        <f t="shared" si="14"/>
        <v>0</v>
      </c>
      <c r="K70" s="85">
        <f t="shared" si="15"/>
        <v>0</v>
      </c>
      <c r="L70" s="86">
        <v>0</v>
      </c>
      <c r="M70" s="81">
        <v>0</v>
      </c>
      <c r="N70" s="87">
        <v>0</v>
      </c>
      <c r="O70" s="83">
        <f t="shared" si="16"/>
        <v>0</v>
      </c>
      <c r="P70" s="84">
        <f t="shared" si="17"/>
        <v>0</v>
      </c>
      <c r="Q70" s="85">
        <f t="shared" si="18"/>
        <v>0</v>
      </c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0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</row>
    <row r="71" spans="1:98" s="60" customFormat="1" ht="20.149999999999999" customHeight="1" x14ac:dyDescent="0.3">
      <c r="A71" s="92" t="s">
        <v>114</v>
      </c>
      <c r="B71" s="77">
        <v>87.22</v>
      </c>
      <c r="C71" s="89" t="s">
        <v>53</v>
      </c>
      <c r="D71" s="2"/>
      <c r="E71" s="79">
        <f t="shared" si="7"/>
        <v>0</v>
      </c>
      <c r="F71" s="80">
        <v>0</v>
      </c>
      <c r="G71" s="81">
        <v>0</v>
      </c>
      <c r="H71" s="82">
        <v>0</v>
      </c>
      <c r="I71" s="83">
        <f t="shared" si="13"/>
        <v>0</v>
      </c>
      <c r="J71" s="84">
        <f t="shared" si="14"/>
        <v>0</v>
      </c>
      <c r="K71" s="85">
        <f t="shared" si="15"/>
        <v>0</v>
      </c>
      <c r="L71" s="86">
        <v>0</v>
      </c>
      <c r="M71" s="81">
        <v>0</v>
      </c>
      <c r="N71" s="87">
        <v>0</v>
      </c>
      <c r="O71" s="83">
        <f t="shared" si="16"/>
        <v>0</v>
      </c>
      <c r="P71" s="84">
        <f t="shared" si="17"/>
        <v>0</v>
      </c>
      <c r="Q71" s="85">
        <f t="shared" si="18"/>
        <v>0</v>
      </c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  <c r="BQ71" s="50"/>
      <c r="BR71" s="50"/>
      <c r="BS71" s="50"/>
      <c r="BT71" s="50"/>
      <c r="BU71" s="50"/>
      <c r="BV71" s="50"/>
      <c r="BW71" s="50"/>
      <c r="BX71" s="50"/>
      <c r="BY71" s="50"/>
      <c r="BZ71" s="50"/>
      <c r="CA71" s="50"/>
      <c r="CB71" s="50"/>
      <c r="CC71" s="50"/>
      <c r="CD71" s="50"/>
      <c r="CE71" s="50"/>
      <c r="CF71" s="50"/>
      <c r="CG71" s="50"/>
      <c r="CH71" s="50"/>
      <c r="CI71" s="50"/>
      <c r="CJ71" s="50"/>
      <c r="CK71" s="50"/>
      <c r="CL71" s="50"/>
      <c r="CM71" s="50"/>
      <c r="CN71" s="50"/>
      <c r="CO71" s="50"/>
      <c r="CP71" s="50"/>
      <c r="CQ71" s="50"/>
      <c r="CR71" s="50"/>
      <c r="CS71" s="50"/>
      <c r="CT71" s="50"/>
    </row>
    <row r="72" spans="1:98" s="60" customFormat="1" ht="20.149999999999999" customHeight="1" x14ac:dyDescent="0.3">
      <c r="A72" s="92" t="s">
        <v>115</v>
      </c>
      <c r="B72" s="77">
        <v>131.26</v>
      </c>
      <c r="C72" s="89" t="s">
        <v>53</v>
      </c>
      <c r="D72" s="2"/>
      <c r="E72" s="79">
        <f t="shared" si="7"/>
        <v>0</v>
      </c>
      <c r="F72" s="80">
        <v>0</v>
      </c>
      <c r="G72" s="81">
        <v>0</v>
      </c>
      <c r="H72" s="82">
        <v>0</v>
      </c>
      <c r="I72" s="83">
        <f t="shared" si="13"/>
        <v>0</v>
      </c>
      <c r="J72" s="84">
        <f t="shared" si="14"/>
        <v>0</v>
      </c>
      <c r="K72" s="85">
        <f t="shared" si="15"/>
        <v>0</v>
      </c>
      <c r="L72" s="86">
        <v>0</v>
      </c>
      <c r="M72" s="81">
        <v>0</v>
      </c>
      <c r="N72" s="87">
        <v>0</v>
      </c>
      <c r="O72" s="83">
        <f t="shared" si="16"/>
        <v>0</v>
      </c>
      <c r="P72" s="84">
        <f t="shared" si="17"/>
        <v>0</v>
      </c>
      <c r="Q72" s="85">
        <f t="shared" si="18"/>
        <v>0</v>
      </c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  <c r="BM72" s="50"/>
      <c r="BN72" s="50"/>
      <c r="BO72" s="50"/>
      <c r="BP72" s="50"/>
      <c r="BQ72" s="50"/>
      <c r="BR72" s="50"/>
      <c r="BS72" s="50"/>
      <c r="BT72" s="50"/>
      <c r="BU72" s="50"/>
      <c r="BV72" s="50"/>
      <c r="BW72" s="50"/>
      <c r="BX72" s="50"/>
      <c r="BY72" s="50"/>
      <c r="BZ72" s="50"/>
      <c r="CA72" s="50"/>
      <c r="CB72" s="50"/>
      <c r="CC72" s="50"/>
      <c r="CD72" s="50"/>
      <c r="CE72" s="50"/>
      <c r="CF72" s="50"/>
      <c r="CG72" s="50"/>
      <c r="CH72" s="50"/>
      <c r="CI72" s="50"/>
      <c r="CJ72" s="50"/>
      <c r="CK72" s="50"/>
      <c r="CL72" s="50"/>
      <c r="CM72" s="50"/>
      <c r="CN72" s="50"/>
      <c r="CO72" s="50"/>
      <c r="CP72" s="50"/>
      <c r="CQ72" s="50"/>
      <c r="CR72" s="50"/>
      <c r="CS72" s="50"/>
      <c r="CT72" s="50"/>
    </row>
    <row r="73" spans="1:98" s="60" customFormat="1" ht="20.149999999999999" customHeight="1" x14ac:dyDescent="0.3">
      <c r="A73" s="92" t="s">
        <v>116</v>
      </c>
      <c r="B73" s="77">
        <v>196.24</v>
      </c>
      <c r="C73" s="89" t="s">
        <v>53</v>
      </c>
      <c r="D73" s="2"/>
      <c r="E73" s="79">
        <f t="shared" si="7"/>
        <v>0</v>
      </c>
      <c r="F73" s="80">
        <v>0</v>
      </c>
      <c r="G73" s="81">
        <v>0</v>
      </c>
      <c r="H73" s="82">
        <v>0</v>
      </c>
      <c r="I73" s="83">
        <f t="shared" si="13"/>
        <v>0</v>
      </c>
      <c r="J73" s="84">
        <f t="shared" si="14"/>
        <v>0</v>
      </c>
      <c r="K73" s="85">
        <f t="shared" si="15"/>
        <v>0</v>
      </c>
      <c r="L73" s="86">
        <v>0</v>
      </c>
      <c r="M73" s="81">
        <v>0</v>
      </c>
      <c r="N73" s="87">
        <v>0</v>
      </c>
      <c r="O73" s="83">
        <f t="shared" si="16"/>
        <v>0</v>
      </c>
      <c r="P73" s="84">
        <f t="shared" si="17"/>
        <v>0</v>
      </c>
      <c r="Q73" s="85">
        <f t="shared" si="18"/>
        <v>0</v>
      </c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0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</row>
    <row r="74" spans="1:98" s="60" customFormat="1" ht="20.149999999999999" customHeight="1" x14ac:dyDescent="0.3">
      <c r="A74" s="92" t="s">
        <v>117</v>
      </c>
      <c r="B74" s="77">
        <v>95.87</v>
      </c>
      <c r="C74" s="89" t="s">
        <v>53</v>
      </c>
      <c r="D74" s="2"/>
      <c r="E74" s="79">
        <f t="shared" si="7"/>
        <v>0</v>
      </c>
      <c r="F74" s="80">
        <v>0</v>
      </c>
      <c r="G74" s="81">
        <v>0</v>
      </c>
      <c r="H74" s="82">
        <v>0</v>
      </c>
      <c r="I74" s="83">
        <f t="shared" si="13"/>
        <v>0</v>
      </c>
      <c r="J74" s="84">
        <f t="shared" si="14"/>
        <v>0</v>
      </c>
      <c r="K74" s="85">
        <f t="shared" si="15"/>
        <v>0</v>
      </c>
      <c r="L74" s="86">
        <v>0</v>
      </c>
      <c r="M74" s="81">
        <v>0</v>
      </c>
      <c r="N74" s="87">
        <v>0</v>
      </c>
      <c r="O74" s="83">
        <f t="shared" si="16"/>
        <v>0</v>
      </c>
      <c r="P74" s="84">
        <f t="shared" si="17"/>
        <v>0</v>
      </c>
      <c r="Q74" s="85">
        <f t="shared" si="18"/>
        <v>0</v>
      </c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  <c r="BM74" s="50"/>
      <c r="BN74" s="50"/>
      <c r="BO74" s="50"/>
      <c r="BP74" s="50"/>
      <c r="BQ74" s="50"/>
      <c r="BR74" s="50"/>
      <c r="BS74" s="50"/>
      <c r="BT74" s="50"/>
      <c r="BU74" s="50"/>
      <c r="BV74" s="50"/>
      <c r="BW74" s="50"/>
      <c r="BX74" s="50"/>
      <c r="BY74" s="50"/>
      <c r="BZ74" s="50"/>
      <c r="CA74" s="50"/>
      <c r="CB74" s="50"/>
      <c r="CC74" s="50"/>
      <c r="CD74" s="50"/>
      <c r="CE74" s="50"/>
      <c r="CF74" s="50"/>
      <c r="CG74" s="50"/>
      <c r="CH74" s="50"/>
      <c r="CI74" s="50"/>
      <c r="CJ74" s="50"/>
      <c r="CK74" s="50"/>
      <c r="CL74" s="50"/>
      <c r="CM74" s="50"/>
      <c r="CN74" s="50"/>
      <c r="CO74" s="50"/>
      <c r="CP74" s="50"/>
      <c r="CQ74" s="50"/>
      <c r="CR74" s="50"/>
      <c r="CS74" s="50"/>
      <c r="CT74" s="50"/>
    </row>
    <row r="75" spans="1:98" s="60" customFormat="1" ht="20.149999999999999" customHeight="1" x14ac:dyDescent="0.3">
      <c r="A75" s="92" t="s">
        <v>118</v>
      </c>
      <c r="B75" s="77">
        <v>57.48</v>
      </c>
      <c r="C75" s="89" t="s">
        <v>53</v>
      </c>
      <c r="D75" s="2"/>
      <c r="E75" s="79">
        <f t="shared" si="7"/>
        <v>0</v>
      </c>
      <c r="F75" s="80">
        <v>0</v>
      </c>
      <c r="G75" s="81">
        <v>0</v>
      </c>
      <c r="H75" s="82">
        <v>0</v>
      </c>
      <c r="I75" s="83">
        <f t="shared" si="13"/>
        <v>0</v>
      </c>
      <c r="J75" s="84">
        <f t="shared" si="14"/>
        <v>0</v>
      </c>
      <c r="K75" s="85">
        <f t="shared" si="15"/>
        <v>0</v>
      </c>
      <c r="L75" s="86">
        <v>0</v>
      </c>
      <c r="M75" s="81">
        <v>0</v>
      </c>
      <c r="N75" s="87">
        <v>0</v>
      </c>
      <c r="O75" s="83">
        <f t="shared" si="16"/>
        <v>0</v>
      </c>
      <c r="P75" s="84">
        <f t="shared" si="17"/>
        <v>0</v>
      </c>
      <c r="Q75" s="85">
        <f t="shared" si="18"/>
        <v>0</v>
      </c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  <c r="BM75" s="50"/>
      <c r="BN75" s="50"/>
      <c r="BO75" s="50"/>
      <c r="BP75" s="50"/>
      <c r="BQ75" s="50"/>
      <c r="BR75" s="50"/>
      <c r="BS75" s="50"/>
      <c r="BT75" s="50"/>
      <c r="BU75" s="50"/>
      <c r="BV75" s="50"/>
      <c r="BW75" s="50"/>
      <c r="BX75" s="50"/>
      <c r="BY75" s="50"/>
      <c r="BZ75" s="50"/>
      <c r="CA75" s="50"/>
      <c r="CB75" s="50"/>
      <c r="CC75" s="50"/>
      <c r="CD75" s="50"/>
      <c r="CE75" s="50"/>
      <c r="CF75" s="50"/>
      <c r="CG75" s="50"/>
      <c r="CH75" s="50"/>
      <c r="CI75" s="50"/>
      <c r="CJ75" s="50"/>
      <c r="CK75" s="50"/>
      <c r="CL75" s="50"/>
      <c r="CM75" s="50"/>
      <c r="CN75" s="50"/>
      <c r="CO75" s="50"/>
      <c r="CP75" s="50"/>
      <c r="CQ75" s="50"/>
      <c r="CR75" s="50"/>
      <c r="CS75" s="50"/>
      <c r="CT75" s="50"/>
    </row>
    <row r="76" spans="1:98" s="60" customFormat="1" ht="20.149999999999999" customHeight="1" x14ac:dyDescent="0.3">
      <c r="A76" s="92" t="s">
        <v>119</v>
      </c>
      <c r="B76" s="77">
        <v>83.37</v>
      </c>
      <c r="C76" s="89" t="s">
        <v>53</v>
      </c>
      <c r="D76" s="2"/>
      <c r="E76" s="79">
        <f t="shared" si="7"/>
        <v>0</v>
      </c>
      <c r="F76" s="80">
        <v>0</v>
      </c>
      <c r="G76" s="81">
        <v>0</v>
      </c>
      <c r="H76" s="82">
        <v>0</v>
      </c>
      <c r="I76" s="83">
        <f t="shared" si="13"/>
        <v>0</v>
      </c>
      <c r="J76" s="84">
        <f t="shared" si="14"/>
        <v>0</v>
      </c>
      <c r="K76" s="85">
        <f t="shared" si="15"/>
        <v>0</v>
      </c>
      <c r="L76" s="86">
        <v>0</v>
      </c>
      <c r="M76" s="81">
        <v>0</v>
      </c>
      <c r="N76" s="87">
        <v>0</v>
      </c>
      <c r="O76" s="83">
        <f t="shared" si="16"/>
        <v>0</v>
      </c>
      <c r="P76" s="84">
        <f t="shared" si="17"/>
        <v>0</v>
      </c>
      <c r="Q76" s="85">
        <f t="shared" si="18"/>
        <v>0</v>
      </c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0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</row>
    <row r="77" spans="1:98" s="60" customFormat="1" ht="20.149999999999999" customHeight="1" x14ac:dyDescent="0.3">
      <c r="A77" s="92" t="s">
        <v>120</v>
      </c>
      <c r="B77" s="77">
        <v>42.58</v>
      </c>
      <c r="C77" s="89" t="s">
        <v>53</v>
      </c>
      <c r="D77" s="2"/>
      <c r="E77" s="79">
        <f t="shared" si="7"/>
        <v>0</v>
      </c>
      <c r="F77" s="80">
        <v>0</v>
      </c>
      <c r="G77" s="81">
        <v>0</v>
      </c>
      <c r="H77" s="82">
        <v>0</v>
      </c>
      <c r="I77" s="83">
        <f t="shared" si="13"/>
        <v>0</v>
      </c>
      <c r="J77" s="84">
        <f t="shared" si="14"/>
        <v>0</v>
      </c>
      <c r="K77" s="85">
        <f t="shared" si="15"/>
        <v>0</v>
      </c>
      <c r="L77" s="86">
        <v>0</v>
      </c>
      <c r="M77" s="81">
        <v>0</v>
      </c>
      <c r="N77" s="87">
        <v>0</v>
      </c>
      <c r="O77" s="83">
        <f t="shared" si="16"/>
        <v>0</v>
      </c>
      <c r="P77" s="84">
        <f t="shared" si="17"/>
        <v>0</v>
      </c>
      <c r="Q77" s="85">
        <f t="shared" si="18"/>
        <v>0</v>
      </c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50"/>
      <c r="BL77" s="50"/>
      <c r="BM77" s="50"/>
      <c r="BN77" s="50"/>
      <c r="BO77" s="50"/>
      <c r="BP77" s="50"/>
      <c r="BQ77" s="50"/>
      <c r="BR77" s="50"/>
      <c r="BS77" s="50"/>
      <c r="BT77" s="50"/>
      <c r="BU77" s="50"/>
      <c r="BV77" s="50"/>
      <c r="BW77" s="50"/>
      <c r="BX77" s="50"/>
      <c r="BY77" s="50"/>
      <c r="BZ77" s="50"/>
      <c r="CA77" s="50"/>
      <c r="CB77" s="50"/>
      <c r="CC77" s="50"/>
      <c r="CD77" s="50"/>
      <c r="CE77" s="50"/>
      <c r="CF77" s="50"/>
      <c r="CG77" s="50"/>
      <c r="CH77" s="50"/>
      <c r="CI77" s="50"/>
      <c r="CJ77" s="50"/>
      <c r="CK77" s="50"/>
      <c r="CL77" s="50"/>
      <c r="CM77" s="50"/>
      <c r="CN77" s="50"/>
      <c r="CO77" s="50"/>
      <c r="CP77" s="50"/>
      <c r="CQ77" s="50"/>
      <c r="CR77" s="50"/>
      <c r="CS77" s="50"/>
      <c r="CT77" s="50"/>
    </row>
    <row r="78" spans="1:98" s="60" customFormat="1" ht="20.149999999999999" customHeight="1" x14ac:dyDescent="0.3">
      <c r="A78" s="92" t="s">
        <v>121</v>
      </c>
      <c r="B78" s="77">
        <v>41.91</v>
      </c>
      <c r="C78" s="89" t="s">
        <v>0</v>
      </c>
      <c r="D78" s="2"/>
      <c r="E78" s="79">
        <f t="shared" si="7"/>
        <v>0</v>
      </c>
      <c r="F78" s="80">
        <v>0</v>
      </c>
      <c r="G78" s="81">
        <v>0</v>
      </c>
      <c r="H78" s="82">
        <v>0</v>
      </c>
      <c r="I78" s="83">
        <f t="shared" si="13"/>
        <v>0</v>
      </c>
      <c r="J78" s="84">
        <f t="shared" si="14"/>
        <v>0</v>
      </c>
      <c r="K78" s="85">
        <f t="shared" si="15"/>
        <v>0</v>
      </c>
      <c r="L78" s="86">
        <v>0</v>
      </c>
      <c r="M78" s="81">
        <v>0</v>
      </c>
      <c r="N78" s="87">
        <v>0</v>
      </c>
      <c r="O78" s="83">
        <f t="shared" si="16"/>
        <v>0</v>
      </c>
      <c r="P78" s="84">
        <f t="shared" si="17"/>
        <v>0</v>
      </c>
      <c r="Q78" s="85">
        <f t="shared" si="18"/>
        <v>0</v>
      </c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50"/>
      <c r="BL78" s="50"/>
      <c r="BM78" s="50"/>
      <c r="BN78" s="50"/>
      <c r="BO78" s="50"/>
      <c r="BP78" s="50"/>
      <c r="BQ78" s="50"/>
      <c r="BR78" s="50"/>
      <c r="BS78" s="50"/>
      <c r="BT78" s="50"/>
      <c r="BU78" s="50"/>
      <c r="BV78" s="50"/>
      <c r="BW78" s="50"/>
      <c r="BX78" s="50"/>
      <c r="BY78" s="50"/>
      <c r="BZ78" s="50"/>
      <c r="CA78" s="50"/>
      <c r="CB78" s="50"/>
      <c r="CC78" s="50"/>
      <c r="CD78" s="50"/>
      <c r="CE78" s="50"/>
      <c r="CF78" s="50"/>
      <c r="CG78" s="50"/>
      <c r="CH78" s="50"/>
      <c r="CI78" s="50"/>
      <c r="CJ78" s="50"/>
      <c r="CK78" s="50"/>
      <c r="CL78" s="50"/>
      <c r="CM78" s="50"/>
      <c r="CN78" s="50"/>
      <c r="CO78" s="50"/>
      <c r="CP78" s="50"/>
      <c r="CQ78" s="50"/>
      <c r="CR78" s="50"/>
      <c r="CS78" s="50"/>
      <c r="CT78" s="50"/>
    </row>
    <row r="79" spans="1:98" s="60" customFormat="1" ht="20.149999999999999" customHeight="1" x14ac:dyDescent="0.3">
      <c r="A79" s="92" t="s">
        <v>122</v>
      </c>
      <c r="B79" s="77">
        <v>11.73</v>
      </c>
      <c r="C79" s="89" t="s">
        <v>0</v>
      </c>
      <c r="D79" s="2"/>
      <c r="E79" s="79">
        <f t="shared" si="7"/>
        <v>0</v>
      </c>
      <c r="F79" s="80">
        <v>0</v>
      </c>
      <c r="G79" s="81">
        <v>0</v>
      </c>
      <c r="H79" s="82">
        <v>0</v>
      </c>
      <c r="I79" s="83">
        <f t="shared" si="13"/>
        <v>0</v>
      </c>
      <c r="J79" s="84">
        <f t="shared" si="14"/>
        <v>0</v>
      </c>
      <c r="K79" s="85">
        <f t="shared" si="15"/>
        <v>0</v>
      </c>
      <c r="L79" s="86">
        <v>0</v>
      </c>
      <c r="M79" s="81">
        <v>0</v>
      </c>
      <c r="N79" s="87">
        <v>0</v>
      </c>
      <c r="O79" s="83">
        <f t="shared" si="16"/>
        <v>0</v>
      </c>
      <c r="P79" s="84">
        <f t="shared" si="17"/>
        <v>0</v>
      </c>
      <c r="Q79" s="85">
        <f t="shared" si="18"/>
        <v>0</v>
      </c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0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</row>
    <row r="80" spans="1:98" s="60" customFormat="1" ht="20.149999999999999" customHeight="1" x14ac:dyDescent="0.3">
      <c r="A80" s="92" t="s">
        <v>123</v>
      </c>
      <c r="B80" s="77">
        <v>57.65</v>
      </c>
      <c r="C80" s="89" t="s">
        <v>124</v>
      </c>
      <c r="D80" s="2"/>
      <c r="E80" s="79">
        <f t="shared" si="7"/>
        <v>0</v>
      </c>
      <c r="F80" s="80">
        <v>0</v>
      </c>
      <c r="G80" s="81">
        <v>0</v>
      </c>
      <c r="H80" s="82">
        <v>0</v>
      </c>
      <c r="I80" s="83">
        <f t="shared" si="13"/>
        <v>0</v>
      </c>
      <c r="J80" s="84">
        <f t="shared" si="14"/>
        <v>0</v>
      </c>
      <c r="K80" s="85">
        <f t="shared" si="15"/>
        <v>0</v>
      </c>
      <c r="L80" s="86">
        <v>0</v>
      </c>
      <c r="M80" s="81">
        <v>0</v>
      </c>
      <c r="N80" s="87">
        <v>0</v>
      </c>
      <c r="O80" s="83">
        <f t="shared" si="16"/>
        <v>0</v>
      </c>
      <c r="P80" s="84">
        <f t="shared" si="17"/>
        <v>0</v>
      </c>
      <c r="Q80" s="85">
        <f t="shared" si="18"/>
        <v>0</v>
      </c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0"/>
      <c r="BM80" s="50"/>
      <c r="BN80" s="50"/>
      <c r="BO80" s="50"/>
      <c r="BP80" s="50"/>
      <c r="BQ80" s="50"/>
      <c r="BR80" s="50"/>
      <c r="BS80" s="50"/>
      <c r="BT80" s="50"/>
      <c r="BU80" s="50"/>
      <c r="BV80" s="50"/>
      <c r="BW80" s="50"/>
      <c r="BX80" s="50"/>
      <c r="BY80" s="50"/>
      <c r="BZ80" s="50"/>
      <c r="CA80" s="50"/>
      <c r="CB80" s="50"/>
      <c r="CC80" s="50"/>
      <c r="CD80" s="50"/>
      <c r="CE80" s="50"/>
      <c r="CF80" s="50"/>
      <c r="CG80" s="50"/>
      <c r="CH80" s="50"/>
      <c r="CI80" s="50"/>
      <c r="CJ80" s="50"/>
      <c r="CK80" s="50"/>
      <c r="CL80" s="50"/>
      <c r="CM80" s="50"/>
      <c r="CN80" s="50"/>
      <c r="CO80" s="50"/>
      <c r="CP80" s="50"/>
      <c r="CQ80" s="50"/>
      <c r="CR80" s="50"/>
      <c r="CS80" s="50"/>
      <c r="CT80" s="50"/>
    </row>
    <row r="81" spans="1:98" s="60" customFormat="1" ht="20.149999999999999" customHeight="1" x14ac:dyDescent="0.3">
      <c r="A81" s="92" t="s">
        <v>125</v>
      </c>
      <c r="B81" s="77">
        <v>90.13</v>
      </c>
      <c r="C81" s="89" t="s">
        <v>126</v>
      </c>
      <c r="D81" s="2"/>
      <c r="E81" s="79">
        <f t="shared" si="7"/>
        <v>0</v>
      </c>
      <c r="F81" s="80">
        <v>25</v>
      </c>
      <c r="G81" s="81">
        <v>0</v>
      </c>
      <c r="H81" s="82">
        <v>0</v>
      </c>
      <c r="I81" s="83">
        <f t="shared" si="13"/>
        <v>0</v>
      </c>
      <c r="J81" s="84">
        <f t="shared" si="14"/>
        <v>0</v>
      </c>
      <c r="K81" s="85">
        <f t="shared" si="15"/>
        <v>0</v>
      </c>
      <c r="L81" s="86">
        <v>25</v>
      </c>
      <c r="M81" s="81">
        <v>0</v>
      </c>
      <c r="N81" s="87">
        <v>0</v>
      </c>
      <c r="O81" s="83">
        <f t="shared" si="16"/>
        <v>0</v>
      </c>
      <c r="P81" s="84">
        <f t="shared" si="17"/>
        <v>0</v>
      </c>
      <c r="Q81" s="85">
        <f t="shared" si="18"/>
        <v>0</v>
      </c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50"/>
      <c r="AS81" s="50"/>
      <c r="AT81" s="50"/>
      <c r="AU81" s="50"/>
      <c r="AV81" s="50"/>
      <c r="AW81" s="50"/>
      <c r="AX81" s="50"/>
      <c r="AY81" s="50"/>
      <c r="AZ81" s="50"/>
      <c r="BA81" s="50"/>
      <c r="BB81" s="50"/>
      <c r="BC81" s="50"/>
      <c r="BD81" s="50"/>
      <c r="BE81" s="50"/>
      <c r="BF81" s="50"/>
      <c r="BG81" s="50"/>
      <c r="BH81" s="50"/>
      <c r="BI81" s="50"/>
      <c r="BJ81" s="50"/>
      <c r="BK81" s="50"/>
      <c r="BL81" s="50"/>
      <c r="BM81" s="50"/>
      <c r="BN81" s="50"/>
      <c r="BO81" s="50"/>
      <c r="BP81" s="50"/>
      <c r="BQ81" s="50"/>
      <c r="BR81" s="50"/>
      <c r="BS81" s="50"/>
      <c r="BT81" s="50"/>
      <c r="BU81" s="50"/>
      <c r="BV81" s="50"/>
      <c r="BW81" s="50"/>
      <c r="BX81" s="50"/>
      <c r="BY81" s="50"/>
      <c r="BZ81" s="50"/>
      <c r="CA81" s="50"/>
      <c r="CB81" s="50"/>
      <c r="CC81" s="50"/>
      <c r="CD81" s="50"/>
      <c r="CE81" s="50"/>
      <c r="CF81" s="50"/>
      <c r="CG81" s="50"/>
      <c r="CH81" s="50"/>
      <c r="CI81" s="50"/>
      <c r="CJ81" s="50"/>
      <c r="CK81" s="50"/>
      <c r="CL81" s="50"/>
      <c r="CM81" s="50"/>
      <c r="CN81" s="50"/>
      <c r="CO81" s="50"/>
      <c r="CP81" s="50"/>
      <c r="CQ81" s="50"/>
      <c r="CR81" s="50"/>
      <c r="CS81" s="50"/>
      <c r="CT81" s="50"/>
    </row>
    <row r="82" spans="1:98" s="60" customFormat="1" ht="20.149999999999999" customHeight="1" x14ac:dyDescent="0.3">
      <c r="A82" s="92" t="s">
        <v>127</v>
      </c>
      <c r="B82" s="77">
        <v>193.71</v>
      </c>
      <c r="C82" s="89" t="s">
        <v>124</v>
      </c>
      <c r="D82" s="2"/>
      <c r="E82" s="79">
        <f t="shared" si="7"/>
        <v>0</v>
      </c>
      <c r="F82" s="80">
        <v>6</v>
      </c>
      <c r="G82" s="81">
        <v>0</v>
      </c>
      <c r="H82" s="82">
        <v>0</v>
      </c>
      <c r="I82" s="83">
        <f t="shared" si="13"/>
        <v>0</v>
      </c>
      <c r="J82" s="84">
        <f t="shared" si="14"/>
        <v>0</v>
      </c>
      <c r="K82" s="85">
        <f t="shared" si="15"/>
        <v>0</v>
      </c>
      <c r="L82" s="86">
        <v>6</v>
      </c>
      <c r="M82" s="81">
        <v>0</v>
      </c>
      <c r="N82" s="87">
        <v>0</v>
      </c>
      <c r="O82" s="83">
        <f t="shared" si="16"/>
        <v>0</v>
      </c>
      <c r="P82" s="84">
        <f t="shared" si="17"/>
        <v>0</v>
      </c>
      <c r="Q82" s="85">
        <f t="shared" si="18"/>
        <v>0</v>
      </c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0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</row>
    <row r="83" spans="1:98" s="60" customFormat="1" ht="20.149999999999999" customHeight="1" x14ac:dyDescent="0.3">
      <c r="A83" s="92" t="s">
        <v>128</v>
      </c>
      <c r="B83" s="77">
        <v>260.05</v>
      </c>
      <c r="C83" s="89" t="s">
        <v>126</v>
      </c>
      <c r="D83" s="2"/>
      <c r="E83" s="79">
        <f t="shared" si="7"/>
        <v>0</v>
      </c>
      <c r="F83" s="80">
        <v>7</v>
      </c>
      <c r="G83" s="81">
        <v>0</v>
      </c>
      <c r="H83" s="82">
        <v>0</v>
      </c>
      <c r="I83" s="83">
        <f t="shared" si="13"/>
        <v>0</v>
      </c>
      <c r="J83" s="84">
        <f t="shared" si="14"/>
        <v>0</v>
      </c>
      <c r="K83" s="85">
        <f t="shared" si="15"/>
        <v>0</v>
      </c>
      <c r="L83" s="86">
        <v>7</v>
      </c>
      <c r="M83" s="81">
        <v>0</v>
      </c>
      <c r="N83" s="87">
        <v>0</v>
      </c>
      <c r="O83" s="83">
        <f t="shared" si="16"/>
        <v>0</v>
      </c>
      <c r="P83" s="84">
        <f t="shared" si="17"/>
        <v>0</v>
      </c>
      <c r="Q83" s="85">
        <f t="shared" si="18"/>
        <v>0</v>
      </c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0"/>
      <c r="AO83" s="50"/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50"/>
      <c r="BE83" s="50"/>
      <c r="BF83" s="50"/>
      <c r="BG83" s="50"/>
      <c r="BH83" s="50"/>
      <c r="BI83" s="50"/>
      <c r="BJ83" s="50"/>
      <c r="BK83" s="50"/>
      <c r="BL83" s="50"/>
      <c r="BM83" s="50"/>
      <c r="BN83" s="50"/>
      <c r="BO83" s="50"/>
      <c r="BP83" s="50"/>
      <c r="BQ83" s="50"/>
      <c r="BR83" s="50"/>
      <c r="BS83" s="50"/>
      <c r="BT83" s="50"/>
      <c r="BU83" s="50"/>
      <c r="BV83" s="50"/>
      <c r="BW83" s="50"/>
      <c r="BX83" s="50"/>
      <c r="BY83" s="50"/>
      <c r="BZ83" s="50"/>
      <c r="CA83" s="50"/>
      <c r="CB83" s="50"/>
      <c r="CC83" s="50"/>
      <c r="CD83" s="50"/>
      <c r="CE83" s="50"/>
      <c r="CF83" s="50"/>
      <c r="CG83" s="50"/>
      <c r="CH83" s="50"/>
      <c r="CI83" s="50"/>
      <c r="CJ83" s="50"/>
      <c r="CK83" s="50"/>
      <c r="CL83" s="50"/>
      <c r="CM83" s="50"/>
      <c r="CN83" s="50"/>
      <c r="CO83" s="50"/>
      <c r="CP83" s="50"/>
      <c r="CQ83" s="50"/>
      <c r="CR83" s="50"/>
      <c r="CS83" s="50"/>
      <c r="CT83" s="50"/>
    </row>
    <row r="84" spans="1:98" s="60" customFormat="1" ht="20.149999999999999" customHeight="1" x14ac:dyDescent="0.3">
      <c r="A84" s="92" t="s">
        <v>129</v>
      </c>
      <c r="B84" s="77">
        <v>326.39</v>
      </c>
      <c r="C84" s="89" t="s">
        <v>124</v>
      </c>
      <c r="D84" s="2"/>
      <c r="E84" s="79">
        <f t="shared" si="7"/>
        <v>0</v>
      </c>
      <c r="F84" s="80">
        <v>2</v>
      </c>
      <c r="G84" s="81">
        <v>0</v>
      </c>
      <c r="H84" s="82">
        <v>0</v>
      </c>
      <c r="I84" s="83">
        <f t="shared" si="13"/>
        <v>0</v>
      </c>
      <c r="J84" s="84">
        <f t="shared" si="14"/>
        <v>0</v>
      </c>
      <c r="K84" s="85">
        <f t="shared" si="15"/>
        <v>0</v>
      </c>
      <c r="L84" s="86">
        <v>2</v>
      </c>
      <c r="M84" s="81">
        <v>0</v>
      </c>
      <c r="N84" s="87">
        <v>0</v>
      </c>
      <c r="O84" s="83">
        <f t="shared" si="16"/>
        <v>0</v>
      </c>
      <c r="P84" s="84">
        <f t="shared" si="17"/>
        <v>0</v>
      </c>
      <c r="Q84" s="85">
        <f t="shared" si="18"/>
        <v>0</v>
      </c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0"/>
      <c r="BJ84" s="50"/>
      <c r="BK84" s="50"/>
      <c r="BL84" s="50"/>
      <c r="BM84" s="50"/>
      <c r="BN84" s="50"/>
      <c r="BO84" s="50"/>
      <c r="BP84" s="50"/>
      <c r="BQ84" s="50"/>
      <c r="BR84" s="50"/>
      <c r="BS84" s="50"/>
      <c r="BT84" s="50"/>
      <c r="BU84" s="50"/>
      <c r="BV84" s="50"/>
      <c r="BW84" s="50"/>
      <c r="BX84" s="50"/>
      <c r="BY84" s="50"/>
      <c r="BZ84" s="50"/>
      <c r="CA84" s="50"/>
      <c r="CB84" s="50"/>
      <c r="CC84" s="50"/>
      <c r="CD84" s="50"/>
      <c r="CE84" s="50"/>
      <c r="CF84" s="50"/>
      <c r="CG84" s="50"/>
      <c r="CH84" s="50"/>
      <c r="CI84" s="50"/>
      <c r="CJ84" s="50"/>
      <c r="CK84" s="50"/>
      <c r="CL84" s="50"/>
      <c r="CM84" s="50"/>
      <c r="CN84" s="50"/>
      <c r="CO84" s="50"/>
      <c r="CP84" s="50"/>
      <c r="CQ84" s="50"/>
      <c r="CR84" s="50"/>
      <c r="CS84" s="50"/>
      <c r="CT84" s="50"/>
    </row>
    <row r="85" spans="1:98" s="60" customFormat="1" ht="20.149999999999999" customHeight="1" x14ac:dyDescent="0.3">
      <c r="A85" s="92" t="s">
        <v>130</v>
      </c>
      <c r="B85" s="77">
        <v>57.65</v>
      </c>
      <c r="C85" s="89" t="s">
        <v>124</v>
      </c>
      <c r="D85" s="2"/>
      <c r="E85" s="79">
        <f t="shared" si="7"/>
        <v>0</v>
      </c>
      <c r="F85" s="80">
        <v>0</v>
      </c>
      <c r="G85" s="81">
        <v>0</v>
      </c>
      <c r="H85" s="82">
        <v>0</v>
      </c>
      <c r="I85" s="83">
        <f t="shared" si="13"/>
        <v>0</v>
      </c>
      <c r="J85" s="84">
        <f t="shared" si="14"/>
        <v>0</v>
      </c>
      <c r="K85" s="85">
        <f t="shared" si="15"/>
        <v>0</v>
      </c>
      <c r="L85" s="86">
        <v>0</v>
      </c>
      <c r="M85" s="81">
        <v>0</v>
      </c>
      <c r="N85" s="87">
        <v>0</v>
      </c>
      <c r="O85" s="83">
        <f t="shared" si="16"/>
        <v>0</v>
      </c>
      <c r="P85" s="84">
        <f t="shared" si="17"/>
        <v>0</v>
      </c>
      <c r="Q85" s="85">
        <f t="shared" si="18"/>
        <v>0</v>
      </c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0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0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0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</row>
    <row r="86" spans="1:98" s="60" customFormat="1" ht="20.149999999999999" customHeight="1" x14ac:dyDescent="0.3">
      <c r="A86" s="92" t="s">
        <v>131</v>
      </c>
      <c r="B86" s="77">
        <v>68.989999999999995</v>
      </c>
      <c r="C86" s="89" t="s">
        <v>124</v>
      </c>
      <c r="D86" s="2"/>
      <c r="E86" s="79">
        <f t="shared" si="7"/>
        <v>0</v>
      </c>
      <c r="F86" s="80">
        <v>0</v>
      </c>
      <c r="G86" s="81">
        <v>0</v>
      </c>
      <c r="H86" s="82">
        <v>0</v>
      </c>
      <c r="I86" s="83">
        <f t="shared" si="13"/>
        <v>0</v>
      </c>
      <c r="J86" s="84">
        <f t="shared" si="14"/>
        <v>0</v>
      </c>
      <c r="K86" s="85">
        <f t="shared" si="15"/>
        <v>0</v>
      </c>
      <c r="L86" s="86">
        <v>0</v>
      </c>
      <c r="M86" s="81">
        <v>0</v>
      </c>
      <c r="N86" s="87">
        <v>0</v>
      </c>
      <c r="O86" s="83">
        <f t="shared" si="16"/>
        <v>0</v>
      </c>
      <c r="P86" s="84">
        <f t="shared" si="17"/>
        <v>0</v>
      </c>
      <c r="Q86" s="85">
        <f t="shared" si="18"/>
        <v>0</v>
      </c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50"/>
      <c r="BN86" s="50"/>
      <c r="BO86" s="50"/>
      <c r="BP86" s="50"/>
      <c r="BQ86" s="50"/>
      <c r="BR86" s="50"/>
      <c r="BS86" s="50"/>
      <c r="BT86" s="50"/>
      <c r="BU86" s="50"/>
      <c r="BV86" s="50"/>
      <c r="BW86" s="50"/>
      <c r="BX86" s="50"/>
      <c r="BY86" s="50"/>
      <c r="BZ86" s="50"/>
      <c r="CA86" s="50"/>
      <c r="CB86" s="50"/>
      <c r="CC86" s="50"/>
      <c r="CD86" s="50"/>
      <c r="CE86" s="50"/>
      <c r="CF86" s="50"/>
      <c r="CG86" s="50"/>
      <c r="CH86" s="50"/>
      <c r="CI86" s="50"/>
      <c r="CJ86" s="50"/>
      <c r="CK86" s="50"/>
      <c r="CL86" s="50"/>
      <c r="CM86" s="50"/>
      <c r="CN86" s="50"/>
      <c r="CO86" s="50"/>
      <c r="CP86" s="50"/>
      <c r="CQ86" s="50"/>
      <c r="CR86" s="50"/>
      <c r="CS86" s="50"/>
      <c r="CT86" s="50"/>
    </row>
    <row r="87" spans="1:98" s="60" customFormat="1" ht="20.149999999999999" customHeight="1" x14ac:dyDescent="0.3">
      <c r="A87" s="92" t="s">
        <v>132</v>
      </c>
      <c r="B87" s="77">
        <v>75.63</v>
      </c>
      <c r="C87" s="89" t="s">
        <v>124</v>
      </c>
      <c r="D87" s="2"/>
      <c r="E87" s="79">
        <f t="shared" si="7"/>
        <v>0</v>
      </c>
      <c r="F87" s="80">
        <v>0</v>
      </c>
      <c r="G87" s="81">
        <v>0</v>
      </c>
      <c r="H87" s="82">
        <v>0</v>
      </c>
      <c r="I87" s="83">
        <f t="shared" si="13"/>
        <v>0</v>
      </c>
      <c r="J87" s="84">
        <f t="shared" si="14"/>
        <v>0</v>
      </c>
      <c r="K87" s="85">
        <f t="shared" si="15"/>
        <v>0</v>
      </c>
      <c r="L87" s="86">
        <v>0</v>
      </c>
      <c r="M87" s="81">
        <v>0</v>
      </c>
      <c r="N87" s="87">
        <v>0</v>
      </c>
      <c r="O87" s="83">
        <f t="shared" si="16"/>
        <v>0</v>
      </c>
      <c r="P87" s="84">
        <f t="shared" si="17"/>
        <v>0</v>
      </c>
      <c r="Q87" s="85">
        <f t="shared" si="18"/>
        <v>0</v>
      </c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50"/>
      <c r="AU87" s="50"/>
      <c r="AV87" s="50"/>
      <c r="AW87" s="50"/>
      <c r="AX87" s="50"/>
      <c r="AY87" s="50"/>
      <c r="AZ87" s="50"/>
      <c r="BA87" s="50"/>
      <c r="BB87" s="50"/>
      <c r="BC87" s="50"/>
      <c r="BD87" s="50"/>
      <c r="BE87" s="50"/>
      <c r="BF87" s="50"/>
      <c r="BG87" s="50"/>
      <c r="BH87" s="50"/>
      <c r="BI87" s="50"/>
      <c r="BJ87" s="50"/>
      <c r="BK87" s="50"/>
      <c r="BL87" s="50"/>
      <c r="BM87" s="50"/>
      <c r="BN87" s="50"/>
      <c r="BO87" s="50"/>
      <c r="BP87" s="50"/>
      <c r="BQ87" s="50"/>
      <c r="BR87" s="50"/>
      <c r="BS87" s="50"/>
      <c r="BT87" s="50"/>
      <c r="BU87" s="50"/>
      <c r="BV87" s="50"/>
      <c r="BW87" s="50"/>
      <c r="BX87" s="50"/>
      <c r="BY87" s="50"/>
      <c r="BZ87" s="50"/>
      <c r="CA87" s="50"/>
      <c r="CB87" s="50"/>
      <c r="CC87" s="50"/>
      <c r="CD87" s="50"/>
      <c r="CE87" s="50"/>
      <c r="CF87" s="50"/>
      <c r="CG87" s="50"/>
      <c r="CH87" s="50"/>
      <c r="CI87" s="50"/>
      <c r="CJ87" s="50"/>
      <c r="CK87" s="50"/>
      <c r="CL87" s="50"/>
      <c r="CM87" s="50"/>
      <c r="CN87" s="50"/>
      <c r="CO87" s="50"/>
      <c r="CP87" s="50"/>
      <c r="CQ87" s="50"/>
      <c r="CR87" s="50"/>
      <c r="CS87" s="50"/>
      <c r="CT87" s="50"/>
    </row>
    <row r="88" spans="1:98" s="60" customFormat="1" ht="20.149999999999999" customHeight="1" x14ac:dyDescent="0.3">
      <c r="A88" s="92" t="s">
        <v>133</v>
      </c>
      <c r="B88" s="77">
        <v>14.59</v>
      </c>
      <c r="C88" s="89" t="s">
        <v>124</v>
      </c>
      <c r="D88" s="2"/>
      <c r="E88" s="79">
        <f t="shared" si="7"/>
        <v>0</v>
      </c>
      <c r="F88" s="80">
        <v>10</v>
      </c>
      <c r="G88" s="81">
        <v>0</v>
      </c>
      <c r="H88" s="82">
        <v>0</v>
      </c>
      <c r="I88" s="83">
        <f t="shared" si="13"/>
        <v>0</v>
      </c>
      <c r="J88" s="84">
        <f t="shared" si="14"/>
        <v>0</v>
      </c>
      <c r="K88" s="85">
        <f t="shared" si="15"/>
        <v>0</v>
      </c>
      <c r="L88" s="86">
        <v>10</v>
      </c>
      <c r="M88" s="81">
        <v>0</v>
      </c>
      <c r="N88" s="87">
        <v>0</v>
      </c>
      <c r="O88" s="83">
        <f t="shared" si="16"/>
        <v>0</v>
      </c>
      <c r="P88" s="84">
        <f t="shared" si="17"/>
        <v>0</v>
      </c>
      <c r="Q88" s="85">
        <f t="shared" si="18"/>
        <v>0</v>
      </c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0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0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0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</row>
    <row r="89" spans="1:98" s="60" customFormat="1" ht="20.149999999999999" customHeight="1" x14ac:dyDescent="0.3">
      <c r="A89" s="92" t="s">
        <v>134</v>
      </c>
      <c r="B89" s="77">
        <v>22.56</v>
      </c>
      <c r="C89" s="89" t="s">
        <v>126</v>
      </c>
      <c r="D89" s="2"/>
      <c r="E89" s="79">
        <f t="shared" si="7"/>
        <v>0</v>
      </c>
      <c r="F89" s="80">
        <v>35</v>
      </c>
      <c r="G89" s="81">
        <v>0</v>
      </c>
      <c r="H89" s="82">
        <v>0</v>
      </c>
      <c r="I89" s="83">
        <f t="shared" si="13"/>
        <v>0</v>
      </c>
      <c r="J89" s="84">
        <f t="shared" si="14"/>
        <v>0</v>
      </c>
      <c r="K89" s="85">
        <f t="shared" si="15"/>
        <v>0</v>
      </c>
      <c r="L89" s="86">
        <v>35</v>
      </c>
      <c r="M89" s="81">
        <v>0</v>
      </c>
      <c r="N89" s="87">
        <v>0</v>
      </c>
      <c r="O89" s="83">
        <f t="shared" si="16"/>
        <v>0</v>
      </c>
      <c r="P89" s="84">
        <f t="shared" si="17"/>
        <v>0</v>
      </c>
      <c r="Q89" s="85">
        <f t="shared" si="18"/>
        <v>0</v>
      </c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50"/>
      <c r="BN89" s="50"/>
      <c r="BO89" s="50"/>
      <c r="BP89" s="50"/>
      <c r="BQ89" s="50"/>
      <c r="BR89" s="50"/>
      <c r="BS89" s="50"/>
      <c r="BT89" s="50"/>
      <c r="BU89" s="50"/>
      <c r="BV89" s="50"/>
      <c r="BW89" s="50"/>
      <c r="BX89" s="50"/>
      <c r="BY89" s="50"/>
      <c r="BZ89" s="50"/>
      <c r="CA89" s="50"/>
      <c r="CB89" s="50"/>
      <c r="CC89" s="50"/>
      <c r="CD89" s="50"/>
      <c r="CE89" s="50"/>
      <c r="CF89" s="50"/>
      <c r="CG89" s="50"/>
      <c r="CH89" s="50"/>
      <c r="CI89" s="50"/>
      <c r="CJ89" s="50"/>
      <c r="CK89" s="50"/>
      <c r="CL89" s="50"/>
      <c r="CM89" s="50"/>
      <c r="CN89" s="50"/>
      <c r="CO89" s="50"/>
      <c r="CP89" s="50"/>
      <c r="CQ89" s="50"/>
      <c r="CR89" s="50"/>
      <c r="CS89" s="50"/>
      <c r="CT89" s="50"/>
    </row>
    <row r="90" spans="1:98" s="60" customFormat="1" ht="20.149999999999999" customHeight="1" x14ac:dyDescent="0.3">
      <c r="A90" s="92" t="s">
        <v>135</v>
      </c>
      <c r="B90" s="77">
        <v>9.9499999999999993</v>
      </c>
      <c r="C90" s="89" t="s">
        <v>126</v>
      </c>
      <c r="D90" s="2"/>
      <c r="E90" s="79">
        <f t="shared" si="7"/>
        <v>0</v>
      </c>
      <c r="F90" s="80">
        <v>0</v>
      </c>
      <c r="G90" s="81">
        <v>0</v>
      </c>
      <c r="H90" s="82">
        <v>0</v>
      </c>
      <c r="I90" s="83">
        <f t="shared" si="13"/>
        <v>0</v>
      </c>
      <c r="J90" s="84">
        <f t="shared" si="14"/>
        <v>0</v>
      </c>
      <c r="K90" s="85">
        <f t="shared" si="15"/>
        <v>0</v>
      </c>
      <c r="L90" s="86">
        <v>0</v>
      </c>
      <c r="M90" s="81">
        <v>0</v>
      </c>
      <c r="N90" s="87">
        <v>0</v>
      </c>
      <c r="O90" s="83">
        <f t="shared" si="16"/>
        <v>0</v>
      </c>
      <c r="P90" s="84">
        <f t="shared" si="17"/>
        <v>0</v>
      </c>
      <c r="Q90" s="85">
        <f t="shared" si="18"/>
        <v>0</v>
      </c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50"/>
      <c r="BE90" s="50"/>
      <c r="BF90" s="50"/>
      <c r="BG90" s="50"/>
      <c r="BH90" s="50"/>
      <c r="BI90" s="50"/>
      <c r="BJ90" s="50"/>
      <c r="BK90" s="50"/>
      <c r="BL90" s="50"/>
      <c r="BM90" s="50"/>
      <c r="BN90" s="50"/>
      <c r="BO90" s="50"/>
      <c r="BP90" s="50"/>
      <c r="BQ90" s="50"/>
      <c r="BR90" s="50"/>
      <c r="BS90" s="50"/>
      <c r="BT90" s="50"/>
      <c r="BU90" s="50"/>
      <c r="BV90" s="50"/>
      <c r="BW90" s="50"/>
      <c r="BX90" s="50"/>
      <c r="BY90" s="50"/>
      <c r="BZ90" s="50"/>
      <c r="CA90" s="50"/>
      <c r="CB90" s="50"/>
      <c r="CC90" s="50"/>
      <c r="CD90" s="50"/>
      <c r="CE90" s="50"/>
      <c r="CF90" s="50"/>
      <c r="CG90" s="50"/>
      <c r="CH90" s="50"/>
      <c r="CI90" s="50"/>
      <c r="CJ90" s="50"/>
      <c r="CK90" s="50"/>
      <c r="CL90" s="50"/>
      <c r="CM90" s="50"/>
      <c r="CN90" s="50"/>
      <c r="CO90" s="50"/>
      <c r="CP90" s="50"/>
      <c r="CQ90" s="50"/>
      <c r="CR90" s="50"/>
      <c r="CS90" s="50"/>
      <c r="CT90" s="50"/>
    </row>
    <row r="91" spans="1:98" s="60" customFormat="1" ht="20.149999999999999" customHeight="1" x14ac:dyDescent="0.3">
      <c r="A91" s="92" t="s">
        <v>136</v>
      </c>
      <c r="B91" s="77">
        <v>32.49</v>
      </c>
      <c r="C91" s="89" t="s">
        <v>124</v>
      </c>
      <c r="D91" s="2"/>
      <c r="E91" s="79">
        <f t="shared" si="7"/>
        <v>0</v>
      </c>
      <c r="F91" s="80">
        <v>0</v>
      </c>
      <c r="G91" s="81">
        <v>0</v>
      </c>
      <c r="H91" s="82">
        <v>0</v>
      </c>
      <c r="I91" s="83">
        <f t="shared" si="13"/>
        <v>0</v>
      </c>
      <c r="J91" s="84">
        <f t="shared" si="14"/>
        <v>0</v>
      </c>
      <c r="K91" s="85">
        <f t="shared" si="15"/>
        <v>0</v>
      </c>
      <c r="L91" s="86">
        <v>0</v>
      </c>
      <c r="M91" s="81">
        <v>0</v>
      </c>
      <c r="N91" s="87">
        <v>0</v>
      </c>
      <c r="O91" s="83">
        <f t="shared" si="16"/>
        <v>0</v>
      </c>
      <c r="P91" s="84">
        <f t="shared" si="17"/>
        <v>0</v>
      </c>
      <c r="Q91" s="85">
        <f t="shared" si="18"/>
        <v>0</v>
      </c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  <c r="AV91" s="50"/>
      <c r="AW91" s="50"/>
      <c r="AX91" s="50"/>
      <c r="AY91" s="50"/>
      <c r="AZ91" s="50"/>
      <c r="BA91" s="50"/>
      <c r="BB91" s="50"/>
      <c r="BC91" s="50"/>
      <c r="BD91" s="50"/>
      <c r="BE91" s="50"/>
      <c r="BF91" s="50"/>
      <c r="BG91" s="50"/>
      <c r="BH91" s="50"/>
      <c r="BI91" s="50"/>
      <c r="BJ91" s="50"/>
      <c r="BK91" s="50"/>
      <c r="BL91" s="50"/>
      <c r="BM91" s="50"/>
      <c r="BN91" s="50"/>
      <c r="BO91" s="50"/>
      <c r="BP91" s="50"/>
      <c r="BQ91" s="50"/>
      <c r="BR91" s="50"/>
      <c r="BS91" s="50"/>
      <c r="BT91" s="50"/>
      <c r="BU91" s="50"/>
      <c r="BV91" s="50"/>
      <c r="BW91" s="50"/>
      <c r="BX91" s="50"/>
      <c r="BY91" s="50"/>
      <c r="BZ91" s="50"/>
      <c r="CA91" s="50"/>
      <c r="CB91" s="50"/>
      <c r="CC91" s="50"/>
      <c r="CD91" s="50"/>
      <c r="CE91" s="50"/>
      <c r="CF91" s="50"/>
      <c r="CG91" s="50"/>
      <c r="CH91" s="50"/>
      <c r="CI91" s="50"/>
      <c r="CJ91" s="50"/>
      <c r="CK91" s="50"/>
      <c r="CL91" s="50"/>
      <c r="CM91" s="50"/>
      <c r="CN91" s="50"/>
      <c r="CO91" s="50"/>
      <c r="CP91" s="50"/>
      <c r="CQ91" s="50"/>
      <c r="CR91" s="50"/>
      <c r="CS91" s="50"/>
      <c r="CT91" s="50"/>
    </row>
    <row r="92" spans="1:98" s="60" customFormat="1" ht="20.149999999999999" customHeight="1" x14ac:dyDescent="0.3">
      <c r="A92" s="92" t="s">
        <v>137</v>
      </c>
      <c r="B92" s="77">
        <v>115.08</v>
      </c>
      <c r="C92" s="89" t="s">
        <v>124</v>
      </c>
      <c r="D92" s="2"/>
      <c r="E92" s="79">
        <f t="shared" si="7"/>
        <v>0</v>
      </c>
      <c r="F92" s="80">
        <v>0</v>
      </c>
      <c r="G92" s="81">
        <v>0</v>
      </c>
      <c r="H92" s="82">
        <v>0</v>
      </c>
      <c r="I92" s="83">
        <f t="shared" si="13"/>
        <v>0</v>
      </c>
      <c r="J92" s="84">
        <f t="shared" si="14"/>
        <v>0</v>
      </c>
      <c r="K92" s="85">
        <f t="shared" si="15"/>
        <v>0</v>
      </c>
      <c r="L92" s="86">
        <v>0</v>
      </c>
      <c r="M92" s="81">
        <v>0</v>
      </c>
      <c r="N92" s="87">
        <v>0</v>
      </c>
      <c r="O92" s="83">
        <f t="shared" si="16"/>
        <v>0</v>
      </c>
      <c r="P92" s="84">
        <f t="shared" si="17"/>
        <v>0</v>
      </c>
      <c r="Q92" s="85">
        <f t="shared" si="18"/>
        <v>0</v>
      </c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50"/>
      <c r="AO92" s="50"/>
      <c r="AP92" s="50"/>
      <c r="AQ92" s="50"/>
      <c r="AR92" s="50"/>
      <c r="AS92" s="50"/>
      <c r="AT92" s="50"/>
      <c r="AU92" s="50"/>
      <c r="AV92" s="50"/>
      <c r="AW92" s="50"/>
      <c r="AX92" s="50"/>
      <c r="AY92" s="50"/>
      <c r="AZ92" s="50"/>
      <c r="BA92" s="50"/>
      <c r="BB92" s="50"/>
      <c r="BC92" s="50"/>
      <c r="BD92" s="50"/>
      <c r="BE92" s="50"/>
      <c r="BF92" s="50"/>
      <c r="BG92" s="50"/>
      <c r="BH92" s="50"/>
      <c r="BI92" s="50"/>
      <c r="BJ92" s="50"/>
      <c r="BK92" s="50"/>
      <c r="BL92" s="50"/>
      <c r="BM92" s="50"/>
      <c r="BN92" s="50"/>
      <c r="BO92" s="50"/>
      <c r="BP92" s="50"/>
      <c r="BQ92" s="50"/>
      <c r="BR92" s="50"/>
      <c r="BS92" s="50"/>
      <c r="BT92" s="50"/>
      <c r="BU92" s="50"/>
      <c r="BV92" s="50"/>
      <c r="BW92" s="50"/>
      <c r="BX92" s="50"/>
      <c r="BY92" s="50"/>
      <c r="BZ92" s="50"/>
      <c r="CA92" s="50"/>
      <c r="CB92" s="50"/>
      <c r="CC92" s="50"/>
      <c r="CD92" s="50"/>
      <c r="CE92" s="50"/>
      <c r="CF92" s="50"/>
      <c r="CG92" s="50"/>
      <c r="CH92" s="50"/>
      <c r="CI92" s="50"/>
      <c r="CJ92" s="50"/>
      <c r="CK92" s="50"/>
      <c r="CL92" s="50"/>
      <c r="CM92" s="50"/>
      <c r="CN92" s="50"/>
      <c r="CO92" s="50"/>
      <c r="CP92" s="50"/>
      <c r="CQ92" s="50"/>
      <c r="CR92" s="50"/>
      <c r="CS92" s="50"/>
      <c r="CT92" s="50"/>
    </row>
    <row r="93" spans="1:98" s="60" customFormat="1" ht="20.149999999999999" customHeight="1" x14ac:dyDescent="0.3">
      <c r="A93" s="92" t="s">
        <v>138</v>
      </c>
      <c r="B93" s="77">
        <v>171.25</v>
      </c>
      <c r="C93" s="89" t="s">
        <v>124</v>
      </c>
      <c r="D93" s="2"/>
      <c r="E93" s="79">
        <f t="shared" si="7"/>
        <v>0</v>
      </c>
      <c r="F93" s="80">
        <v>0</v>
      </c>
      <c r="G93" s="81">
        <v>0</v>
      </c>
      <c r="H93" s="82">
        <v>0</v>
      </c>
      <c r="I93" s="83">
        <f t="shared" si="13"/>
        <v>0</v>
      </c>
      <c r="J93" s="84">
        <f t="shared" si="14"/>
        <v>0</v>
      </c>
      <c r="K93" s="85">
        <f t="shared" si="15"/>
        <v>0</v>
      </c>
      <c r="L93" s="86">
        <v>0</v>
      </c>
      <c r="M93" s="81">
        <v>0</v>
      </c>
      <c r="N93" s="87">
        <v>0</v>
      </c>
      <c r="O93" s="83">
        <f t="shared" si="16"/>
        <v>0</v>
      </c>
      <c r="P93" s="84">
        <f t="shared" si="17"/>
        <v>0</v>
      </c>
      <c r="Q93" s="85">
        <f t="shared" si="18"/>
        <v>0</v>
      </c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  <c r="AC93" s="50"/>
      <c r="AD93" s="50"/>
      <c r="AE93" s="50"/>
      <c r="AF93" s="50"/>
      <c r="AG93" s="50"/>
      <c r="AH93" s="50"/>
      <c r="AI93" s="50"/>
      <c r="AJ93" s="50"/>
      <c r="AK93" s="50"/>
      <c r="AL93" s="50"/>
      <c r="AM93" s="50"/>
      <c r="AN93" s="50"/>
      <c r="AO93" s="50"/>
      <c r="AP93" s="50"/>
      <c r="AQ93" s="50"/>
      <c r="AR93" s="50"/>
      <c r="AS93" s="50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0"/>
      <c r="BE93" s="50"/>
      <c r="BF93" s="50"/>
      <c r="BG93" s="50"/>
      <c r="BH93" s="50"/>
      <c r="BI93" s="50"/>
      <c r="BJ93" s="50"/>
      <c r="BK93" s="50"/>
      <c r="BL93" s="50"/>
      <c r="BM93" s="50"/>
      <c r="BN93" s="50"/>
      <c r="BO93" s="50"/>
      <c r="BP93" s="50"/>
      <c r="BQ93" s="50"/>
      <c r="BR93" s="50"/>
      <c r="BS93" s="50"/>
      <c r="BT93" s="50"/>
      <c r="BU93" s="50"/>
      <c r="BV93" s="50"/>
      <c r="BW93" s="50"/>
      <c r="BX93" s="50"/>
      <c r="BY93" s="50"/>
      <c r="BZ93" s="50"/>
      <c r="CA93" s="50"/>
      <c r="CB93" s="50"/>
      <c r="CC93" s="50"/>
      <c r="CD93" s="50"/>
      <c r="CE93" s="50"/>
      <c r="CF93" s="50"/>
      <c r="CG93" s="50"/>
      <c r="CH93" s="50"/>
      <c r="CI93" s="50"/>
      <c r="CJ93" s="50"/>
      <c r="CK93" s="50"/>
      <c r="CL93" s="50"/>
      <c r="CM93" s="50"/>
      <c r="CN93" s="50"/>
      <c r="CO93" s="50"/>
      <c r="CP93" s="50"/>
      <c r="CQ93" s="50"/>
      <c r="CR93" s="50"/>
      <c r="CS93" s="50"/>
      <c r="CT93" s="50"/>
    </row>
    <row r="94" spans="1:98" s="60" customFormat="1" ht="20.149999999999999" customHeight="1" x14ac:dyDescent="0.3">
      <c r="A94" s="92" t="s">
        <v>139</v>
      </c>
      <c r="B94" s="77">
        <v>131.35</v>
      </c>
      <c r="C94" s="89" t="s">
        <v>54</v>
      </c>
      <c r="D94" s="2"/>
      <c r="E94" s="79">
        <f t="shared" si="7"/>
        <v>0</v>
      </c>
      <c r="F94" s="80">
        <v>26</v>
      </c>
      <c r="G94" s="81">
        <v>0</v>
      </c>
      <c r="H94" s="82">
        <v>0</v>
      </c>
      <c r="I94" s="83">
        <f t="shared" si="13"/>
        <v>0</v>
      </c>
      <c r="J94" s="84">
        <f t="shared" si="14"/>
        <v>0</v>
      </c>
      <c r="K94" s="85">
        <f t="shared" si="15"/>
        <v>0</v>
      </c>
      <c r="L94" s="86">
        <v>26</v>
      </c>
      <c r="M94" s="81">
        <v>0</v>
      </c>
      <c r="N94" s="87">
        <v>0</v>
      </c>
      <c r="O94" s="83">
        <f t="shared" si="16"/>
        <v>0</v>
      </c>
      <c r="P94" s="84">
        <f t="shared" si="17"/>
        <v>0</v>
      </c>
      <c r="Q94" s="85">
        <f t="shared" si="18"/>
        <v>0</v>
      </c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50"/>
      <c r="BN94" s="50"/>
      <c r="BO94" s="50"/>
      <c r="BP94" s="50"/>
      <c r="BQ94" s="50"/>
      <c r="BR94" s="50"/>
      <c r="BS94" s="50"/>
      <c r="BT94" s="50"/>
      <c r="BU94" s="50"/>
      <c r="BV94" s="50"/>
      <c r="BW94" s="50"/>
      <c r="BX94" s="50"/>
      <c r="BY94" s="50"/>
      <c r="BZ94" s="50"/>
      <c r="CA94" s="50"/>
      <c r="CB94" s="50"/>
      <c r="CC94" s="50"/>
      <c r="CD94" s="50"/>
      <c r="CE94" s="50"/>
      <c r="CF94" s="50"/>
      <c r="CG94" s="50"/>
      <c r="CH94" s="50"/>
      <c r="CI94" s="50"/>
      <c r="CJ94" s="50"/>
      <c r="CK94" s="50"/>
      <c r="CL94" s="50"/>
      <c r="CM94" s="50"/>
      <c r="CN94" s="50"/>
      <c r="CO94" s="50"/>
      <c r="CP94" s="50"/>
      <c r="CQ94" s="50"/>
      <c r="CR94" s="50"/>
      <c r="CS94" s="50"/>
      <c r="CT94" s="50"/>
    </row>
    <row r="95" spans="1:98" s="60" customFormat="1" ht="20.149999999999999" customHeight="1" x14ac:dyDescent="0.3">
      <c r="A95" s="92" t="s">
        <v>140</v>
      </c>
      <c r="B95" s="77">
        <v>112.78</v>
      </c>
      <c r="C95" s="89" t="s">
        <v>54</v>
      </c>
      <c r="D95" s="2"/>
      <c r="E95" s="79">
        <f t="shared" si="7"/>
        <v>0</v>
      </c>
      <c r="F95" s="80">
        <v>70</v>
      </c>
      <c r="G95" s="81">
        <v>0</v>
      </c>
      <c r="H95" s="82">
        <v>0</v>
      </c>
      <c r="I95" s="83">
        <f t="shared" si="13"/>
        <v>0</v>
      </c>
      <c r="J95" s="84">
        <f t="shared" si="14"/>
        <v>0</v>
      </c>
      <c r="K95" s="85">
        <f t="shared" si="15"/>
        <v>0</v>
      </c>
      <c r="L95" s="86">
        <v>70</v>
      </c>
      <c r="M95" s="81">
        <v>0</v>
      </c>
      <c r="N95" s="87">
        <v>0</v>
      </c>
      <c r="O95" s="83">
        <f t="shared" si="16"/>
        <v>0</v>
      </c>
      <c r="P95" s="84">
        <f t="shared" si="17"/>
        <v>0</v>
      </c>
      <c r="Q95" s="85">
        <f t="shared" si="18"/>
        <v>0</v>
      </c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0"/>
      <c r="AG95" s="50"/>
      <c r="AH95" s="50"/>
      <c r="AI95" s="50"/>
      <c r="AJ95" s="50"/>
      <c r="AK95" s="50"/>
      <c r="AL95" s="50"/>
      <c r="AM95" s="50"/>
      <c r="AN95" s="50"/>
      <c r="AO95" s="50"/>
      <c r="AP95" s="50"/>
      <c r="AQ95" s="50"/>
      <c r="AR95" s="50"/>
      <c r="AS95" s="50"/>
      <c r="AT95" s="50"/>
      <c r="AU95" s="50"/>
      <c r="AV95" s="50"/>
      <c r="AW95" s="50"/>
      <c r="AX95" s="50"/>
      <c r="AY95" s="50"/>
      <c r="AZ95" s="50"/>
      <c r="BA95" s="50"/>
      <c r="BB95" s="50"/>
      <c r="BC95" s="50"/>
      <c r="BD95" s="50"/>
      <c r="BE95" s="50"/>
      <c r="BF95" s="50"/>
      <c r="BG95" s="50"/>
      <c r="BH95" s="50"/>
      <c r="BI95" s="50"/>
      <c r="BJ95" s="50"/>
      <c r="BK95" s="50"/>
      <c r="BL95" s="50"/>
      <c r="BM95" s="50"/>
      <c r="BN95" s="50"/>
      <c r="BO95" s="50"/>
      <c r="BP95" s="50"/>
      <c r="BQ95" s="50"/>
      <c r="BR95" s="50"/>
      <c r="BS95" s="50"/>
      <c r="BT95" s="50"/>
      <c r="BU95" s="50"/>
      <c r="BV95" s="50"/>
      <c r="BW95" s="50"/>
      <c r="BX95" s="50"/>
      <c r="BY95" s="50"/>
      <c r="BZ95" s="50"/>
      <c r="CA95" s="50"/>
      <c r="CB95" s="50"/>
      <c r="CC95" s="50"/>
      <c r="CD95" s="50"/>
      <c r="CE95" s="50"/>
      <c r="CF95" s="50"/>
      <c r="CG95" s="50"/>
      <c r="CH95" s="50"/>
      <c r="CI95" s="50"/>
      <c r="CJ95" s="50"/>
      <c r="CK95" s="50"/>
      <c r="CL95" s="50"/>
      <c r="CM95" s="50"/>
      <c r="CN95" s="50"/>
      <c r="CO95" s="50"/>
      <c r="CP95" s="50"/>
      <c r="CQ95" s="50"/>
      <c r="CR95" s="50"/>
      <c r="CS95" s="50"/>
      <c r="CT95" s="50"/>
    </row>
    <row r="96" spans="1:98" s="60" customFormat="1" ht="20.149999999999999" customHeight="1" x14ac:dyDescent="0.3">
      <c r="A96" s="92" t="s">
        <v>141</v>
      </c>
      <c r="B96" s="77">
        <v>39.799999999999997</v>
      </c>
      <c r="C96" s="89" t="s">
        <v>126</v>
      </c>
      <c r="D96" s="2"/>
      <c r="E96" s="79">
        <f t="shared" si="7"/>
        <v>0</v>
      </c>
      <c r="F96" s="80">
        <v>40</v>
      </c>
      <c r="G96" s="81">
        <v>0</v>
      </c>
      <c r="H96" s="82">
        <v>0</v>
      </c>
      <c r="I96" s="83">
        <f t="shared" si="13"/>
        <v>0</v>
      </c>
      <c r="J96" s="84">
        <f t="shared" si="14"/>
        <v>0</v>
      </c>
      <c r="K96" s="85">
        <f t="shared" si="15"/>
        <v>0</v>
      </c>
      <c r="L96" s="86">
        <v>40</v>
      </c>
      <c r="M96" s="81">
        <v>0</v>
      </c>
      <c r="N96" s="87">
        <v>0</v>
      </c>
      <c r="O96" s="83">
        <f t="shared" si="16"/>
        <v>0</v>
      </c>
      <c r="P96" s="84">
        <f t="shared" si="17"/>
        <v>0</v>
      </c>
      <c r="Q96" s="85">
        <f t="shared" si="18"/>
        <v>0</v>
      </c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  <c r="AV96" s="50"/>
      <c r="AW96" s="50"/>
      <c r="AX96" s="50"/>
      <c r="AY96" s="50"/>
      <c r="AZ96" s="50"/>
      <c r="BA96" s="50"/>
      <c r="BB96" s="50"/>
      <c r="BC96" s="50"/>
      <c r="BD96" s="50"/>
      <c r="BE96" s="50"/>
      <c r="BF96" s="50"/>
      <c r="BG96" s="50"/>
      <c r="BH96" s="50"/>
      <c r="BI96" s="50"/>
      <c r="BJ96" s="50"/>
      <c r="BK96" s="50"/>
      <c r="BL96" s="50"/>
      <c r="BM96" s="50"/>
      <c r="BN96" s="50"/>
      <c r="BO96" s="50"/>
      <c r="BP96" s="50"/>
      <c r="BQ96" s="50"/>
      <c r="BR96" s="50"/>
      <c r="BS96" s="50"/>
      <c r="BT96" s="50"/>
      <c r="BU96" s="50"/>
      <c r="BV96" s="50"/>
      <c r="BW96" s="50"/>
      <c r="BX96" s="50"/>
      <c r="BY96" s="50"/>
      <c r="BZ96" s="50"/>
      <c r="CA96" s="50"/>
      <c r="CB96" s="50"/>
      <c r="CC96" s="50"/>
      <c r="CD96" s="50"/>
      <c r="CE96" s="50"/>
      <c r="CF96" s="50"/>
      <c r="CG96" s="50"/>
      <c r="CH96" s="50"/>
      <c r="CI96" s="50"/>
      <c r="CJ96" s="50"/>
      <c r="CK96" s="50"/>
      <c r="CL96" s="50"/>
      <c r="CM96" s="50"/>
      <c r="CN96" s="50"/>
      <c r="CO96" s="50"/>
      <c r="CP96" s="50"/>
      <c r="CQ96" s="50"/>
      <c r="CR96" s="50"/>
      <c r="CS96" s="50"/>
      <c r="CT96" s="50"/>
    </row>
    <row r="97" spans="1:98" s="60" customFormat="1" ht="20.149999999999999" customHeight="1" x14ac:dyDescent="0.3">
      <c r="A97" s="92" t="s">
        <v>142</v>
      </c>
      <c r="B97" s="77">
        <v>65.010000000000005</v>
      </c>
      <c r="C97" s="89" t="s">
        <v>126</v>
      </c>
      <c r="D97" s="2"/>
      <c r="E97" s="79">
        <f t="shared" si="7"/>
        <v>0</v>
      </c>
      <c r="F97" s="80">
        <v>44</v>
      </c>
      <c r="G97" s="81">
        <v>0</v>
      </c>
      <c r="H97" s="82">
        <v>0</v>
      </c>
      <c r="I97" s="83">
        <f t="shared" si="13"/>
        <v>0</v>
      </c>
      <c r="J97" s="84">
        <f t="shared" si="14"/>
        <v>0</v>
      </c>
      <c r="K97" s="85">
        <f t="shared" si="15"/>
        <v>0</v>
      </c>
      <c r="L97" s="86">
        <v>44</v>
      </c>
      <c r="M97" s="81">
        <v>0</v>
      </c>
      <c r="N97" s="87">
        <v>0</v>
      </c>
      <c r="O97" s="83">
        <f t="shared" si="16"/>
        <v>0</v>
      </c>
      <c r="P97" s="84">
        <f t="shared" si="17"/>
        <v>0</v>
      </c>
      <c r="Q97" s="85">
        <f t="shared" si="18"/>
        <v>0</v>
      </c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  <c r="AM97" s="50"/>
      <c r="AN97" s="50"/>
      <c r="AO97" s="50"/>
      <c r="AP97" s="50"/>
      <c r="AQ97" s="50"/>
      <c r="AR97" s="50"/>
      <c r="AS97" s="50"/>
      <c r="AT97" s="50"/>
      <c r="AU97" s="50"/>
      <c r="AV97" s="50"/>
      <c r="AW97" s="50"/>
      <c r="AX97" s="50"/>
      <c r="AY97" s="50"/>
      <c r="AZ97" s="50"/>
      <c r="BA97" s="50"/>
      <c r="BB97" s="50"/>
      <c r="BC97" s="50"/>
      <c r="BD97" s="50"/>
      <c r="BE97" s="50"/>
      <c r="BF97" s="50"/>
      <c r="BG97" s="50"/>
      <c r="BH97" s="50"/>
      <c r="BI97" s="50"/>
      <c r="BJ97" s="50"/>
      <c r="BK97" s="50"/>
      <c r="BL97" s="50"/>
      <c r="BM97" s="50"/>
      <c r="BN97" s="50"/>
      <c r="BO97" s="50"/>
      <c r="BP97" s="50"/>
      <c r="BQ97" s="50"/>
      <c r="BR97" s="50"/>
      <c r="BS97" s="50"/>
      <c r="BT97" s="50"/>
      <c r="BU97" s="50"/>
      <c r="BV97" s="50"/>
      <c r="BW97" s="50"/>
      <c r="BX97" s="50"/>
      <c r="BY97" s="50"/>
      <c r="BZ97" s="50"/>
      <c r="CA97" s="50"/>
      <c r="CB97" s="50"/>
      <c r="CC97" s="50"/>
      <c r="CD97" s="50"/>
      <c r="CE97" s="50"/>
      <c r="CF97" s="50"/>
      <c r="CG97" s="50"/>
      <c r="CH97" s="50"/>
      <c r="CI97" s="50"/>
      <c r="CJ97" s="50"/>
      <c r="CK97" s="50"/>
      <c r="CL97" s="50"/>
      <c r="CM97" s="50"/>
      <c r="CN97" s="50"/>
      <c r="CO97" s="50"/>
      <c r="CP97" s="50"/>
      <c r="CQ97" s="50"/>
      <c r="CR97" s="50"/>
      <c r="CS97" s="50"/>
      <c r="CT97" s="50"/>
    </row>
    <row r="98" spans="1:98" s="60" customFormat="1" ht="20.149999999999999" customHeight="1" x14ac:dyDescent="0.3">
      <c r="A98" s="92" t="s">
        <v>143</v>
      </c>
      <c r="B98" s="77">
        <v>90.13</v>
      </c>
      <c r="C98" s="89" t="s">
        <v>124</v>
      </c>
      <c r="D98" s="2"/>
      <c r="E98" s="79">
        <f t="shared" si="7"/>
        <v>0</v>
      </c>
      <c r="F98" s="80">
        <v>23</v>
      </c>
      <c r="G98" s="81">
        <v>0</v>
      </c>
      <c r="H98" s="82">
        <v>0</v>
      </c>
      <c r="I98" s="83">
        <f t="shared" si="13"/>
        <v>0</v>
      </c>
      <c r="J98" s="84">
        <f t="shared" si="14"/>
        <v>0</v>
      </c>
      <c r="K98" s="85">
        <f t="shared" si="15"/>
        <v>0</v>
      </c>
      <c r="L98" s="86">
        <v>23</v>
      </c>
      <c r="M98" s="81">
        <v>0</v>
      </c>
      <c r="N98" s="87">
        <v>0</v>
      </c>
      <c r="O98" s="83">
        <f t="shared" si="16"/>
        <v>0</v>
      </c>
      <c r="P98" s="84">
        <f t="shared" si="17"/>
        <v>0</v>
      </c>
      <c r="Q98" s="85">
        <f t="shared" si="18"/>
        <v>0</v>
      </c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50"/>
      <c r="BN98" s="50"/>
      <c r="BO98" s="50"/>
      <c r="BP98" s="50"/>
      <c r="BQ98" s="50"/>
      <c r="BR98" s="50"/>
      <c r="BS98" s="50"/>
      <c r="BT98" s="50"/>
      <c r="BU98" s="50"/>
      <c r="BV98" s="50"/>
      <c r="BW98" s="50"/>
      <c r="BX98" s="50"/>
      <c r="BY98" s="50"/>
      <c r="BZ98" s="50"/>
      <c r="CA98" s="50"/>
      <c r="CB98" s="50"/>
      <c r="CC98" s="50"/>
      <c r="CD98" s="50"/>
      <c r="CE98" s="50"/>
      <c r="CF98" s="50"/>
      <c r="CG98" s="50"/>
      <c r="CH98" s="50"/>
      <c r="CI98" s="50"/>
      <c r="CJ98" s="50"/>
      <c r="CK98" s="50"/>
      <c r="CL98" s="50"/>
      <c r="CM98" s="50"/>
      <c r="CN98" s="50"/>
      <c r="CO98" s="50"/>
      <c r="CP98" s="50"/>
      <c r="CQ98" s="50"/>
      <c r="CR98" s="50"/>
      <c r="CS98" s="50"/>
      <c r="CT98" s="50"/>
    </row>
    <row r="99" spans="1:98" s="60" customFormat="1" ht="20.149999999999999" customHeight="1" x14ac:dyDescent="0.3">
      <c r="A99" s="92" t="s">
        <v>144</v>
      </c>
      <c r="B99" s="77">
        <v>112.78</v>
      </c>
      <c r="C99" s="89" t="s">
        <v>124</v>
      </c>
      <c r="D99" s="2"/>
      <c r="E99" s="79">
        <f t="shared" si="7"/>
        <v>0</v>
      </c>
      <c r="F99" s="80">
        <v>0</v>
      </c>
      <c r="G99" s="81">
        <v>0</v>
      </c>
      <c r="H99" s="82">
        <v>0</v>
      </c>
      <c r="I99" s="83">
        <f t="shared" si="13"/>
        <v>0</v>
      </c>
      <c r="J99" s="84">
        <f t="shared" si="14"/>
        <v>0</v>
      </c>
      <c r="K99" s="85">
        <f t="shared" si="15"/>
        <v>0</v>
      </c>
      <c r="L99" s="86">
        <v>0</v>
      </c>
      <c r="M99" s="81">
        <v>0</v>
      </c>
      <c r="N99" s="87">
        <v>0</v>
      </c>
      <c r="O99" s="83">
        <f t="shared" si="16"/>
        <v>0</v>
      </c>
      <c r="P99" s="84">
        <f t="shared" si="17"/>
        <v>0</v>
      </c>
      <c r="Q99" s="85">
        <f t="shared" si="18"/>
        <v>0</v>
      </c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50"/>
      <c r="AL99" s="50"/>
      <c r="AM99" s="50"/>
      <c r="AN99" s="50"/>
      <c r="AO99" s="50"/>
      <c r="AP99" s="50"/>
      <c r="AQ99" s="50"/>
      <c r="AR99" s="50"/>
      <c r="AS99" s="50"/>
      <c r="AT99" s="50"/>
      <c r="AU99" s="50"/>
      <c r="AV99" s="50"/>
      <c r="AW99" s="50"/>
      <c r="AX99" s="50"/>
      <c r="AY99" s="50"/>
      <c r="AZ99" s="50"/>
      <c r="BA99" s="50"/>
      <c r="BB99" s="50"/>
      <c r="BC99" s="50"/>
      <c r="BD99" s="50"/>
      <c r="BE99" s="50"/>
      <c r="BF99" s="50"/>
      <c r="BG99" s="50"/>
      <c r="BH99" s="50"/>
      <c r="BI99" s="50"/>
      <c r="BJ99" s="50"/>
      <c r="BK99" s="50"/>
      <c r="BL99" s="50"/>
      <c r="BM99" s="50"/>
      <c r="BN99" s="50"/>
      <c r="BO99" s="50"/>
      <c r="BP99" s="50"/>
      <c r="BQ99" s="50"/>
      <c r="BR99" s="50"/>
      <c r="BS99" s="50"/>
      <c r="BT99" s="50"/>
      <c r="BU99" s="50"/>
      <c r="BV99" s="50"/>
      <c r="BW99" s="50"/>
      <c r="BX99" s="50"/>
      <c r="BY99" s="50"/>
      <c r="BZ99" s="50"/>
      <c r="CA99" s="50"/>
      <c r="CB99" s="50"/>
      <c r="CC99" s="50"/>
      <c r="CD99" s="50"/>
      <c r="CE99" s="50"/>
      <c r="CF99" s="50"/>
      <c r="CG99" s="50"/>
      <c r="CH99" s="50"/>
      <c r="CI99" s="50"/>
      <c r="CJ99" s="50"/>
      <c r="CK99" s="50"/>
      <c r="CL99" s="50"/>
      <c r="CM99" s="50"/>
      <c r="CN99" s="50"/>
      <c r="CO99" s="50"/>
      <c r="CP99" s="50"/>
      <c r="CQ99" s="50"/>
      <c r="CR99" s="50"/>
      <c r="CS99" s="50"/>
      <c r="CT99" s="50"/>
    </row>
    <row r="100" spans="1:98" s="60" customFormat="1" ht="20.149999999999999" customHeight="1" x14ac:dyDescent="0.3">
      <c r="A100" s="92" t="s">
        <v>145</v>
      </c>
      <c r="B100" s="77">
        <v>24.36</v>
      </c>
      <c r="C100" s="89" t="s">
        <v>124</v>
      </c>
      <c r="D100" s="2"/>
      <c r="E100" s="79">
        <f t="shared" si="7"/>
        <v>0</v>
      </c>
      <c r="F100" s="80">
        <v>25</v>
      </c>
      <c r="G100" s="81">
        <v>0</v>
      </c>
      <c r="H100" s="82">
        <v>0</v>
      </c>
      <c r="I100" s="83">
        <f t="shared" si="13"/>
        <v>0</v>
      </c>
      <c r="J100" s="84">
        <f t="shared" si="14"/>
        <v>0</v>
      </c>
      <c r="K100" s="85">
        <f t="shared" si="15"/>
        <v>0</v>
      </c>
      <c r="L100" s="86">
        <v>25</v>
      </c>
      <c r="M100" s="81">
        <v>0</v>
      </c>
      <c r="N100" s="87">
        <v>0</v>
      </c>
      <c r="O100" s="83">
        <f t="shared" si="16"/>
        <v>0</v>
      </c>
      <c r="P100" s="84">
        <f t="shared" si="17"/>
        <v>0</v>
      </c>
      <c r="Q100" s="85">
        <f t="shared" si="18"/>
        <v>0</v>
      </c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0"/>
      <c r="AH100" s="50"/>
      <c r="AI100" s="50"/>
      <c r="AJ100" s="50"/>
      <c r="AK100" s="50"/>
      <c r="AL100" s="50"/>
      <c r="AM100" s="50"/>
      <c r="AN100" s="50"/>
      <c r="AO100" s="50"/>
      <c r="AP100" s="50"/>
      <c r="AQ100" s="50"/>
      <c r="AR100" s="50"/>
      <c r="AS100" s="50"/>
      <c r="AT100" s="50"/>
      <c r="AU100" s="50"/>
      <c r="AV100" s="50"/>
      <c r="AW100" s="50"/>
      <c r="AX100" s="50"/>
      <c r="AY100" s="50"/>
      <c r="AZ100" s="50"/>
      <c r="BA100" s="50"/>
      <c r="BB100" s="50"/>
      <c r="BC100" s="50"/>
      <c r="BD100" s="50"/>
      <c r="BE100" s="50"/>
      <c r="BF100" s="50"/>
      <c r="BG100" s="50"/>
      <c r="BH100" s="50"/>
      <c r="BI100" s="50"/>
      <c r="BJ100" s="50"/>
      <c r="BK100" s="50"/>
      <c r="BL100" s="50"/>
      <c r="BM100" s="50"/>
      <c r="BN100" s="50"/>
      <c r="BO100" s="50"/>
      <c r="BP100" s="50"/>
      <c r="BQ100" s="50"/>
      <c r="BR100" s="50"/>
      <c r="BS100" s="50"/>
      <c r="BT100" s="50"/>
      <c r="BU100" s="50"/>
      <c r="BV100" s="50"/>
      <c r="BW100" s="50"/>
      <c r="BX100" s="50"/>
      <c r="BY100" s="50"/>
      <c r="BZ100" s="50"/>
      <c r="CA100" s="50"/>
      <c r="CB100" s="50"/>
      <c r="CC100" s="50"/>
      <c r="CD100" s="50"/>
      <c r="CE100" s="50"/>
      <c r="CF100" s="50"/>
      <c r="CG100" s="50"/>
      <c r="CH100" s="50"/>
      <c r="CI100" s="50"/>
      <c r="CJ100" s="50"/>
      <c r="CK100" s="50"/>
      <c r="CL100" s="50"/>
      <c r="CM100" s="50"/>
      <c r="CN100" s="50"/>
      <c r="CO100" s="50"/>
      <c r="CP100" s="50"/>
      <c r="CQ100" s="50"/>
      <c r="CR100" s="50"/>
      <c r="CS100" s="50"/>
      <c r="CT100" s="50"/>
    </row>
    <row r="101" spans="1:98" s="60" customFormat="1" ht="20.149999999999999" customHeight="1" thickBot="1" x14ac:dyDescent="0.35">
      <c r="A101" s="92" t="s">
        <v>146</v>
      </c>
      <c r="B101" s="93">
        <v>220.59</v>
      </c>
      <c r="C101" s="94" t="s">
        <v>124</v>
      </c>
      <c r="D101" s="3"/>
      <c r="E101" s="95">
        <f t="shared" si="7"/>
        <v>0</v>
      </c>
      <c r="F101" s="96">
        <v>40</v>
      </c>
      <c r="G101" s="97">
        <v>0</v>
      </c>
      <c r="H101" s="98">
        <v>0</v>
      </c>
      <c r="I101" s="99">
        <f t="shared" si="13"/>
        <v>0</v>
      </c>
      <c r="J101" s="100">
        <f t="shared" si="14"/>
        <v>0</v>
      </c>
      <c r="K101" s="101">
        <f t="shared" si="15"/>
        <v>0</v>
      </c>
      <c r="L101" s="102">
        <v>40</v>
      </c>
      <c r="M101" s="103">
        <v>0</v>
      </c>
      <c r="N101" s="104">
        <v>0</v>
      </c>
      <c r="O101" s="99">
        <f t="shared" si="16"/>
        <v>0</v>
      </c>
      <c r="P101" s="100">
        <f t="shared" si="17"/>
        <v>0</v>
      </c>
      <c r="Q101" s="101">
        <f t="shared" si="18"/>
        <v>0</v>
      </c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50"/>
      <c r="BN101" s="50"/>
      <c r="BO101" s="50"/>
      <c r="BP101" s="50"/>
      <c r="BQ101" s="50"/>
      <c r="BR101" s="50"/>
      <c r="BS101" s="50"/>
      <c r="BT101" s="50"/>
      <c r="BU101" s="50"/>
      <c r="BV101" s="50"/>
      <c r="BW101" s="50"/>
      <c r="BX101" s="50"/>
      <c r="BY101" s="50"/>
      <c r="BZ101" s="50"/>
      <c r="CA101" s="50"/>
      <c r="CB101" s="50"/>
      <c r="CC101" s="50"/>
      <c r="CD101" s="50"/>
      <c r="CE101" s="50"/>
      <c r="CF101" s="50"/>
      <c r="CG101" s="50"/>
      <c r="CH101" s="50"/>
      <c r="CI101" s="50"/>
      <c r="CJ101" s="50"/>
      <c r="CK101" s="50"/>
      <c r="CL101" s="50"/>
      <c r="CM101" s="50"/>
      <c r="CN101" s="50"/>
      <c r="CO101" s="50"/>
      <c r="CP101" s="50"/>
      <c r="CQ101" s="50"/>
      <c r="CR101" s="50"/>
      <c r="CS101" s="50"/>
      <c r="CT101" s="50"/>
    </row>
    <row r="102" spans="1:98" s="60" customFormat="1" ht="33.75" customHeight="1" thickBot="1" x14ac:dyDescent="0.35">
      <c r="A102" s="105" t="s">
        <v>75</v>
      </c>
      <c r="B102" s="137" t="s">
        <v>216</v>
      </c>
      <c r="C102" s="138"/>
      <c r="D102" s="138"/>
      <c r="E102" s="138"/>
      <c r="F102" s="138"/>
      <c r="G102" s="138"/>
      <c r="H102" s="139"/>
      <c r="I102" s="106">
        <v>101543.54</v>
      </c>
      <c r="J102" s="107"/>
      <c r="K102" s="108"/>
      <c r="L102" s="144" t="s">
        <v>217</v>
      </c>
      <c r="M102" s="144"/>
      <c r="N102" s="144"/>
      <c r="O102" s="109">
        <v>113789.4</v>
      </c>
      <c r="P102" s="107"/>
      <c r="Q102" s="107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  <c r="AL102" s="50"/>
      <c r="AM102" s="50"/>
      <c r="AN102" s="50"/>
      <c r="AO102" s="50"/>
      <c r="AP102" s="50"/>
      <c r="AQ102" s="50"/>
      <c r="AR102" s="50"/>
      <c r="AS102" s="50"/>
      <c r="AT102" s="50"/>
      <c r="AU102" s="50"/>
      <c r="AV102" s="50"/>
      <c r="AW102" s="50"/>
      <c r="AX102" s="50"/>
      <c r="AY102" s="50"/>
      <c r="AZ102" s="50"/>
      <c r="BA102" s="50"/>
      <c r="BB102" s="50"/>
      <c r="BC102" s="50"/>
      <c r="BD102" s="50"/>
      <c r="BE102" s="50"/>
      <c r="BF102" s="50"/>
      <c r="BG102" s="50"/>
      <c r="BH102" s="50"/>
      <c r="BI102" s="50"/>
      <c r="BJ102" s="50"/>
      <c r="BK102" s="50"/>
      <c r="BL102" s="50"/>
      <c r="BM102" s="50"/>
      <c r="BN102" s="50"/>
      <c r="BO102" s="50"/>
      <c r="BP102" s="50"/>
      <c r="BQ102" s="50"/>
      <c r="BR102" s="50"/>
      <c r="BS102" s="50"/>
      <c r="BT102" s="50"/>
      <c r="BU102" s="50"/>
      <c r="BV102" s="50"/>
      <c r="BW102" s="50"/>
      <c r="BX102" s="50"/>
      <c r="BY102" s="50"/>
      <c r="BZ102" s="50"/>
      <c r="CA102" s="50"/>
      <c r="CB102" s="50"/>
      <c r="CC102" s="50"/>
      <c r="CD102" s="50"/>
      <c r="CE102" s="50"/>
      <c r="CF102" s="50"/>
      <c r="CG102" s="50"/>
      <c r="CH102" s="50"/>
      <c r="CI102" s="50"/>
      <c r="CJ102" s="50"/>
      <c r="CK102" s="50"/>
      <c r="CL102" s="50"/>
      <c r="CM102" s="50"/>
      <c r="CN102" s="50"/>
      <c r="CO102" s="50"/>
      <c r="CP102" s="50"/>
      <c r="CQ102" s="50"/>
      <c r="CR102" s="50"/>
      <c r="CS102" s="50"/>
      <c r="CT102" s="50"/>
    </row>
    <row r="103" spans="1:98" s="60" customFormat="1" ht="20" customHeight="1" thickBot="1" x14ac:dyDescent="0.35">
      <c r="A103" s="145" t="s">
        <v>204</v>
      </c>
      <c r="B103" s="146"/>
      <c r="C103" s="146"/>
      <c r="D103" s="146"/>
      <c r="E103" s="146"/>
      <c r="F103" s="146"/>
      <c r="G103" s="147"/>
      <c r="H103" s="148"/>
      <c r="I103" s="110">
        <f>SUM(I7:I102)</f>
        <v>101543.54</v>
      </c>
      <c r="J103" s="111">
        <f>SUM(J7:J102)</f>
        <v>0</v>
      </c>
      <c r="K103" s="111">
        <f>SUM(K7:K102)</f>
        <v>0</v>
      </c>
      <c r="L103" s="50"/>
      <c r="M103" s="50"/>
      <c r="N103" s="50"/>
      <c r="O103" s="110">
        <f>SUM(O7:O102)</f>
        <v>113789.4</v>
      </c>
      <c r="P103" s="111">
        <f>SUM(P7:P102)</f>
        <v>0</v>
      </c>
      <c r="Q103" s="111">
        <f>SUM(Q7:Q102)</f>
        <v>0</v>
      </c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  <c r="AK103" s="50"/>
      <c r="AL103" s="50"/>
      <c r="AM103" s="50"/>
      <c r="AN103" s="50"/>
      <c r="AO103" s="50"/>
      <c r="AP103" s="50"/>
      <c r="AQ103" s="50"/>
      <c r="AR103" s="50"/>
      <c r="AS103" s="50"/>
      <c r="AT103" s="50"/>
      <c r="AU103" s="50"/>
      <c r="AV103" s="50"/>
      <c r="AW103" s="50"/>
      <c r="AX103" s="50"/>
      <c r="AY103" s="50"/>
      <c r="AZ103" s="50"/>
      <c r="BA103" s="50"/>
      <c r="BB103" s="50"/>
      <c r="BC103" s="50"/>
      <c r="BD103" s="50"/>
      <c r="BE103" s="50"/>
      <c r="BF103" s="50"/>
      <c r="BG103" s="50"/>
      <c r="BH103" s="50"/>
      <c r="BI103" s="50"/>
      <c r="BJ103" s="50"/>
      <c r="BK103" s="50"/>
      <c r="BL103" s="50"/>
      <c r="BM103" s="50"/>
      <c r="BN103" s="50"/>
      <c r="BO103" s="50"/>
      <c r="BP103" s="50"/>
      <c r="BQ103" s="50"/>
      <c r="BR103" s="50"/>
      <c r="BS103" s="50"/>
      <c r="BT103" s="50"/>
      <c r="BU103" s="50"/>
      <c r="BV103" s="50"/>
      <c r="BW103" s="50"/>
      <c r="BX103" s="50"/>
      <c r="BY103" s="50"/>
      <c r="BZ103" s="50"/>
      <c r="CA103" s="50"/>
      <c r="CB103" s="50"/>
      <c r="CC103" s="50"/>
      <c r="CD103" s="50"/>
      <c r="CE103" s="50"/>
      <c r="CF103" s="50"/>
      <c r="CG103" s="50"/>
      <c r="CH103" s="50"/>
      <c r="CI103" s="50"/>
      <c r="CJ103" s="50"/>
      <c r="CK103" s="50"/>
      <c r="CL103" s="50"/>
      <c r="CM103" s="50"/>
      <c r="CN103" s="50"/>
      <c r="CO103" s="50"/>
      <c r="CP103" s="50"/>
      <c r="CQ103" s="50"/>
      <c r="CR103" s="50"/>
      <c r="CS103" s="50"/>
      <c r="CT103" s="50"/>
    </row>
    <row r="104" spans="1:98" s="60" customFormat="1" ht="81" customHeight="1" thickBot="1" x14ac:dyDescent="0.35">
      <c r="A104" s="112"/>
      <c r="B104" s="48"/>
      <c r="C104" s="113"/>
      <c r="D104" s="47"/>
      <c r="E104" s="114"/>
      <c r="F104" s="47"/>
      <c r="G104" s="149" t="s">
        <v>205</v>
      </c>
      <c r="H104" s="150"/>
      <c r="I104" s="115">
        <f>I103-I102</f>
        <v>0</v>
      </c>
      <c r="J104" s="116" t="s">
        <v>5</v>
      </c>
      <c r="K104" s="117" t="s">
        <v>76</v>
      </c>
      <c r="L104" s="50"/>
      <c r="M104" s="149" t="s">
        <v>85</v>
      </c>
      <c r="N104" s="150"/>
      <c r="O104" s="115">
        <f>O103-O102</f>
        <v>0</v>
      </c>
      <c r="P104" s="116" t="s">
        <v>5</v>
      </c>
      <c r="Q104" s="117" t="s">
        <v>76</v>
      </c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50"/>
      <c r="BN104" s="50"/>
      <c r="BO104" s="50"/>
      <c r="BP104" s="50"/>
      <c r="BQ104" s="50"/>
      <c r="BR104" s="50"/>
      <c r="BS104" s="50"/>
      <c r="BT104" s="50"/>
      <c r="BU104" s="50"/>
      <c r="BV104" s="50"/>
      <c r="BW104" s="50"/>
      <c r="BX104" s="50"/>
      <c r="BY104" s="50"/>
      <c r="BZ104" s="50"/>
      <c r="CA104" s="50"/>
      <c r="CB104" s="50"/>
      <c r="CC104" s="50"/>
      <c r="CD104" s="50"/>
      <c r="CE104" s="50"/>
      <c r="CF104" s="50"/>
      <c r="CG104" s="50"/>
      <c r="CH104" s="50"/>
      <c r="CI104" s="50"/>
      <c r="CJ104" s="50"/>
      <c r="CK104" s="50"/>
      <c r="CL104" s="50"/>
      <c r="CM104" s="50"/>
      <c r="CN104" s="50"/>
      <c r="CO104" s="50"/>
      <c r="CP104" s="50"/>
      <c r="CQ104" s="50"/>
      <c r="CR104" s="50"/>
      <c r="CS104" s="50"/>
      <c r="CT104" s="50"/>
    </row>
    <row r="105" spans="1:98" s="60" customFormat="1" ht="20.149999999999999" customHeight="1" thickBot="1" x14ac:dyDescent="0.35">
      <c r="A105" s="112"/>
      <c r="B105" s="48"/>
      <c r="C105" s="113"/>
      <c r="D105" s="47"/>
      <c r="E105" s="114"/>
      <c r="F105" s="47"/>
      <c r="G105" s="47"/>
      <c r="H105" s="47"/>
      <c r="I105" s="117" t="s">
        <v>81</v>
      </c>
      <c r="J105" s="118"/>
      <c r="K105" s="118"/>
      <c r="L105" s="50"/>
      <c r="M105" s="47"/>
      <c r="N105" s="47"/>
      <c r="O105" s="117" t="s">
        <v>81</v>
      </c>
      <c r="P105" s="118"/>
      <c r="Q105" s="118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0"/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0"/>
      <c r="BI105" s="50"/>
      <c r="BJ105" s="50"/>
      <c r="BK105" s="50"/>
      <c r="BL105" s="50"/>
      <c r="BM105" s="50"/>
      <c r="BN105" s="50"/>
      <c r="BO105" s="50"/>
      <c r="BP105" s="50"/>
      <c r="BQ105" s="50"/>
      <c r="BR105" s="50"/>
      <c r="BS105" s="50"/>
      <c r="BT105" s="50"/>
      <c r="BU105" s="50"/>
      <c r="BV105" s="50"/>
      <c r="BW105" s="50"/>
      <c r="BX105" s="50"/>
      <c r="BY105" s="50"/>
      <c r="BZ105" s="50"/>
      <c r="CA105" s="50"/>
      <c r="CB105" s="50"/>
      <c r="CC105" s="50"/>
      <c r="CD105" s="50"/>
      <c r="CE105" s="50"/>
      <c r="CF105" s="50"/>
      <c r="CG105" s="50"/>
      <c r="CH105" s="50"/>
      <c r="CI105" s="50"/>
      <c r="CJ105" s="50"/>
      <c r="CK105" s="50"/>
      <c r="CL105" s="50"/>
      <c r="CM105" s="50"/>
      <c r="CN105" s="50"/>
      <c r="CO105" s="50"/>
      <c r="CP105" s="50"/>
      <c r="CQ105" s="50"/>
      <c r="CR105" s="50"/>
      <c r="CS105" s="50"/>
      <c r="CT105" s="50"/>
    </row>
    <row r="106" spans="1:98" s="60" customFormat="1" ht="20.149999999999999" customHeight="1" x14ac:dyDescent="0.3">
      <c r="A106" s="112"/>
      <c r="B106" s="48"/>
      <c r="C106" s="113"/>
      <c r="D106" s="47"/>
      <c r="E106" s="114"/>
      <c r="F106" s="47"/>
      <c r="G106" s="47"/>
      <c r="H106" s="47"/>
      <c r="I106" s="119"/>
      <c r="J106" s="118"/>
      <c r="K106" s="118"/>
      <c r="L106" s="50"/>
      <c r="M106" s="47"/>
      <c r="N106" s="47"/>
      <c r="O106" s="119"/>
      <c r="P106" s="118"/>
      <c r="Q106" s="118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50"/>
      <c r="AR106" s="50"/>
      <c r="AS106" s="50"/>
      <c r="AT106" s="50"/>
      <c r="AU106" s="50"/>
      <c r="AV106" s="50"/>
      <c r="AW106" s="50"/>
      <c r="AX106" s="50"/>
      <c r="AY106" s="50"/>
      <c r="AZ106" s="50"/>
      <c r="BA106" s="50"/>
      <c r="BB106" s="50"/>
      <c r="BC106" s="50"/>
      <c r="BD106" s="50"/>
      <c r="BE106" s="50"/>
      <c r="BF106" s="50"/>
      <c r="BG106" s="50"/>
      <c r="BH106" s="50"/>
      <c r="BI106" s="50"/>
      <c r="BJ106" s="50"/>
      <c r="BK106" s="50"/>
      <c r="BL106" s="50"/>
      <c r="BM106" s="50"/>
      <c r="BN106" s="50"/>
      <c r="BO106" s="50"/>
      <c r="BP106" s="50"/>
      <c r="BQ106" s="50"/>
      <c r="BR106" s="50"/>
      <c r="BS106" s="50"/>
      <c r="BT106" s="50"/>
      <c r="BU106" s="50"/>
      <c r="BV106" s="50"/>
      <c r="BW106" s="50"/>
      <c r="BX106" s="50"/>
      <c r="BY106" s="50"/>
      <c r="BZ106" s="50"/>
      <c r="CA106" s="50"/>
      <c r="CB106" s="50"/>
      <c r="CC106" s="50"/>
      <c r="CD106" s="50"/>
      <c r="CE106" s="50"/>
      <c r="CF106" s="50"/>
      <c r="CG106" s="50"/>
      <c r="CH106" s="50"/>
      <c r="CI106" s="50"/>
      <c r="CJ106" s="50"/>
      <c r="CK106" s="50"/>
      <c r="CL106" s="50"/>
      <c r="CM106" s="50"/>
      <c r="CN106" s="50"/>
      <c r="CO106" s="50"/>
      <c r="CP106" s="50"/>
      <c r="CQ106" s="50"/>
      <c r="CR106" s="50"/>
      <c r="CS106" s="50"/>
      <c r="CT106" s="50"/>
    </row>
    <row r="107" spans="1:98" x14ac:dyDescent="0.3">
      <c r="A107" s="136" t="s">
        <v>212</v>
      </c>
      <c r="B107" s="136"/>
      <c r="C107" s="136"/>
      <c r="D107" s="136"/>
      <c r="E107" s="136"/>
      <c r="F107" s="136"/>
      <c r="G107" s="136"/>
      <c r="H107" s="136"/>
      <c r="I107" s="136"/>
      <c r="J107" s="136"/>
      <c r="K107" s="136"/>
    </row>
    <row r="108" spans="1:98" x14ac:dyDescent="0.3">
      <c r="F108" s="114"/>
      <c r="G108" s="114"/>
      <c r="H108" s="114"/>
      <c r="K108" s="114"/>
    </row>
    <row r="109" spans="1:98" x14ac:dyDescent="0.3">
      <c r="A109" s="47" t="s">
        <v>6</v>
      </c>
      <c r="D109" s="133"/>
      <c r="E109" s="133"/>
      <c r="F109" s="133"/>
      <c r="G109" s="133"/>
      <c r="H109" s="133"/>
      <c r="I109" s="133"/>
      <c r="J109" s="48"/>
      <c r="K109" s="114"/>
    </row>
    <row r="110" spans="1:98" x14ac:dyDescent="0.3">
      <c r="D110" s="120"/>
      <c r="AM110" s="50">
        <v>85797.489999999991</v>
      </c>
    </row>
    <row r="111" spans="1:98" x14ac:dyDescent="0.3">
      <c r="D111" s="120"/>
    </row>
    <row r="112" spans="1:98" x14ac:dyDescent="0.3">
      <c r="D112" s="120"/>
    </row>
    <row r="113" spans="4:16" x14ac:dyDescent="0.3">
      <c r="D113" s="120"/>
    </row>
    <row r="114" spans="4:16" hidden="1" x14ac:dyDescent="0.3">
      <c r="N114" s="60" t="s">
        <v>175</v>
      </c>
      <c r="O114" s="60">
        <f>34803.33</f>
        <v>34803.33</v>
      </c>
      <c r="P114" s="121">
        <f>O103+P103+Q103+O114</f>
        <v>148592.72999999998</v>
      </c>
    </row>
  </sheetData>
  <sheetProtection algorithmName="SHA-512" hashValue="JPp3Q63p80mKiLkfLFt+guVFENQic8tz8u+42xeYEA34x3KwsFXI2r4Eri9Rm2kReIZX6LAgYyaK/uonmdspQA==" saltValue="NR8iZnOADi+y16rGAh36zw==" spinCount="100000" sheet="1" objects="1" scenarios="1"/>
  <mergeCells count="11">
    <mergeCell ref="A2:Q2"/>
    <mergeCell ref="D109:I109"/>
    <mergeCell ref="B5:C5"/>
    <mergeCell ref="A107:K107"/>
    <mergeCell ref="B102:H102"/>
    <mergeCell ref="F4:K4"/>
    <mergeCell ref="L4:Q4"/>
    <mergeCell ref="L102:N102"/>
    <mergeCell ref="A103:H103"/>
    <mergeCell ref="G104:H104"/>
    <mergeCell ref="M104:N10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20" orientation="landscape" r:id="rId1"/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1:G55"/>
  <sheetViews>
    <sheetView zoomScale="70" zoomScaleNormal="70" zoomScaleSheetLayoutView="85" workbookViewId="0">
      <selection activeCell="K19" sqref="K19"/>
    </sheetView>
  </sheetViews>
  <sheetFormatPr baseColWidth="10" defaultRowHeight="15.05" x14ac:dyDescent="0.3"/>
  <cols>
    <col min="1" max="1" width="33.5546875" customWidth="1"/>
    <col min="2" max="2" width="18.5546875" customWidth="1"/>
    <col min="3" max="5" width="19.88671875" customWidth="1"/>
    <col min="6" max="6" width="23.44140625" customWidth="1"/>
    <col min="7" max="7" width="25.88671875" customWidth="1"/>
  </cols>
  <sheetData>
    <row r="1" spans="1:7" ht="15.75" thickBot="1" x14ac:dyDescent="0.35"/>
    <row r="2" spans="1:7" ht="20.3" x14ac:dyDescent="0.4">
      <c r="A2" s="169" t="s">
        <v>176</v>
      </c>
      <c r="B2" s="170"/>
      <c r="C2" s="170"/>
      <c r="D2" s="170"/>
      <c r="E2" s="170"/>
      <c r="F2" s="170"/>
      <c r="G2" s="171"/>
    </row>
    <row r="3" spans="1:7" ht="20.95" thickBot="1" x14ac:dyDescent="0.45">
      <c r="A3" s="172" t="s">
        <v>177</v>
      </c>
      <c r="B3" s="173"/>
      <c r="C3" s="173"/>
      <c r="D3" s="173"/>
      <c r="E3" s="173"/>
      <c r="F3" s="173"/>
      <c r="G3" s="174"/>
    </row>
    <row r="4" spans="1:7" ht="17.05" x14ac:dyDescent="0.35">
      <c r="A4" s="27"/>
      <c r="B4" s="27"/>
      <c r="C4" s="27"/>
      <c r="D4" s="27"/>
      <c r="E4" s="27"/>
      <c r="F4" s="27"/>
      <c r="G4" s="27"/>
    </row>
    <row r="5" spans="1:7" ht="17.7" thickBot="1" x14ac:dyDescent="0.4">
      <c r="A5" s="27"/>
      <c r="B5" s="27"/>
      <c r="C5" s="27"/>
      <c r="D5" s="27"/>
      <c r="E5" s="27"/>
      <c r="F5" s="27"/>
      <c r="G5" s="27"/>
    </row>
    <row r="6" spans="1:7" ht="119.8" thickBot="1" x14ac:dyDescent="0.35">
      <c r="A6" s="28" t="s">
        <v>79</v>
      </c>
      <c r="B6" s="29" t="s">
        <v>181</v>
      </c>
      <c r="C6" s="30" t="s">
        <v>178</v>
      </c>
      <c r="D6" s="31" t="s">
        <v>7</v>
      </c>
      <c r="E6" s="32" t="s">
        <v>179</v>
      </c>
      <c r="F6" s="30" t="s">
        <v>180</v>
      </c>
      <c r="G6" s="33" t="s">
        <v>182</v>
      </c>
    </row>
    <row r="7" spans="1:7" ht="17.05" x14ac:dyDescent="0.3">
      <c r="A7" s="175" t="s">
        <v>77</v>
      </c>
      <c r="B7" s="176">
        <f>153+153</f>
        <v>306</v>
      </c>
      <c r="C7" s="177">
        <v>60.48</v>
      </c>
      <c r="D7" s="34" t="s">
        <v>13</v>
      </c>
      <c r="E7" s="24"/>
      <c r="F7" s="178">
        <f>SUM(E7:E10)</f>
        <v>0</v>
      </c>
      <c r="G7" s="179">
        <f>F7*B7</f>
        <v>0</v>
      </c>
    </row>
    <row r="8" spans="1:7" ht="34.049999999999997" x14ac:dyDescent="0.3">
      <c r="A8" s="163"/>
      <c r="B8" s="152"/>
      <c r="C8" s="154"/>
      <c r="D8" s="37" t="s">
        <v>14</v>
      </c>
      <c r="E8" s="25"/>
      <c r="F8" s="156"/>
      <c r="G8" s="158"/>
    </row>
    <row r="9" spans="1:7" ht="17.05" x14ac:dyDescent="0.3">
      <c r="A9" s="163"/>
      <c r="B9" s="152"/>
      <c r="C9" s="154"/>
      <c r="D9" s="37" t="s">
        <v>12</v>
      </c>
      <c r="E9" s="25"/>
      <c r="F9" s="156"/>
      <c r="G9" s="158"/>
    </row>
    <row r="10" spans="1:7" ht="17.05" x14ac:dyDescent="0.3">
      <c r="A10" s="163"/>
      <c r="B10" s="152"/>
      <c r="C10" s="154"/>
      <c r="D10" s="37" t="s">
        <v>8</v>
      </c>
      <c r="E10" s="25"/>
      <c r="F10" s="156"/>
      <c r="G10" s="158"/>
    </row>
    <row r="11" spans="1:7" ht="17.05" x14ac:dyDescent="0.3">
      <c r="A11" s="163" t="s">
        <v>108</v>
      </c>
      <c r="B11" s="152">
        <f>3312+3312</f>
        <v>6624</v>
      </c>
      <c r="C11" s="154">
        <v>56.99</v>
      </c>
      <c r="D11" s="37" t="s">
        <v>13</v>
      </c>
      <c r="E11" s="25"/>
      <c r="F11" s="156">
        <f>SUM(E11:E14)</f>
        <v>0</v>
      </c>
      <c r="G11" s="158">
        <f>F11*B11</f>
        <v>0</v>
      </c>
    </row>
    <row r="12" spans="1:7" ht="34.049999999999997" x14ac:dyDescent="0.3">
      <c r="A12" s="163"/>
      <c r="B12" s="152"/>
      <c r="C12" s="154"/>
      <c r="D12" s="37" t="s">
        <v>14</v>
      </c>
      <c r="E12" s="25"/>
      <c r="F12" s="156"/>
      <c r="G12" s="158"/>
    </row>
    <row r="13" spans="1:7" ht="17.05" x14ac:dyDescent="0.3">
      <c r="A13" s="163"/>
      <c r="B13" s="152"/>
      <c r="C13" s="154"/>
      <c r="D13" s="37" t="s">
        <v>12</v>
      </c>
      <c r="E13" s="25"/>
      <c r="F13" s="156"/>
      <c r="G13" s="158"/>
    </row>
    <row r="14" spans="1:7" ht="17.05" x14ac:dyDescent="0.3">
      <c r="A14" s="163"/>
      <c r="B14" s="152"/>
      <c r="C14" s="154"/>
      <c r="D14" s="37" t="s">
        <v>8</v>
      </c>
      <c r="E14" s="25"/>
      <c r="F14" s="156"/>
      <c r="G14" s="158"/>
    </row>
    <row r="15" spans="1:7" ht="17.05" x14ac:dyDescent="0.3">
      <c r="A15" s="163" t="s">
        <v>78</v>
      </c>
      <c r="B15" s="152">
        <f>8771.5+10058</f>
        <v>18829.5</v>
      </c>
      <c r="C15" s="154">
        <v>34.24</v>
      </c>
      <c r="D15" s="37" t="s">
        <v>13</v>
      </c>
      <c r="E15" s="25"/>
      <c r="F15" s="156">
        <f>SUM(E15:E18)</f>
        <v>0</v>
      </c>
      <c r="G15" s="158">
        <f>F15*B15</f>
        <v>0</v>
      </c>
    </row>
    <row r="16" spans="1:7" ht="34.049999999999997" x14ac:dyDescent="0.3">
      <c r="A16" s="163"/>
      <c r="B16" s="152"/>
      <c r="C16" s="154"/>
      <c r="D16" s="37" t="s">
        <v>14</v>
      </c>
      <c r="E16" s="25"/>
      <c r="F16" s="156"/>
      <c r="G16" s="158"/>
    </row>
    <row r="17" spans="1:7" ht="17.05" x14ac:dyDescent="0.3">
      <c r="A17" s="163"/>
      <c r="B17" s="152"/>
      <c r="C17" s="154"/>
      <c r="D17" s="37" t="s">
        <v>12</v>
      </c>
      <c r="E17" s="25"/>
      <c r="F17" s="156"/>
      <c r="G17" s="158"/>
    </row>
    <row r="18" spans="1:7" ht="17.05" x14ac:dyDescent="0.3">
      <c r="A18" s="163"/>
      <c r="B18" s="152"/>
      <c r="C18" s="154"/>
      <c r="D18" s="37" t="s">
        <v>8</v>
      </c>
      <c r="E18" s="25"/>
      <c r="F18" s="156"/>
      <c r="G18" s="158"/>
    </row>
    <row r="19" spans="1:7" ht="17.05" x14ac:dyDescent="0.3">
      <c r="A19" s="163" t="s">
        <v>80</v>
      </c>
      <c r="B19" s="152">
        <f>160+115.5</f>
        <v>275.5</v>
      </c>
      <c r="C19" s="154">
        <v>26.75</v>
      </c>
      <c r="D19" s="37" t="s">
        <v>13</v>
      </c>
      <c r="E19" s="25"/>
      <c r="F19" s="156">
        <f>SUM(E19:E22)</f>
        <v>0</v>
      </c>
      <c r="G19" s="158">
        <f>F19*B19</f>
        <v>0</v>
      </c>
    </row>
    <row r="20" spans="1:7" ht="34.049999999999997" x14ac:dyDescent="0.3">
      <c r="A20" s="163"/>
      <c r="B20" s="152"/>
      <c r="C20" s="154"/>
      <c r="D20" s="37" t="s">
        <v>14</v>
      </c>
      <c r="E20" s="25"/>
      <c r="F20" s="156"/>
      <c r="G20" s="158"/>
    </row>
    <row r="21" spans="1:7" ht="17.05" x14ac:dyDescent="0.3">
      <c r="A21" s="163"/>
      <c r="B21" s="152"/>
      <c r="C21" s="154"/>
      <c r="D21" s="37" t="s">
        <v>12</v>
      </c>
      <c r="E21" s="25"/>
      <c r="F21" s="156"/>
      <c r="G21" s="158"/>
    </row>
    <row r="22" spans="1:7" ht="17.05" x14ac:dyDescent="0.3">
      <c r="A22" s="163"/>
      <c r="B22" s="152"/>
      <c r="C22" s="154"/>
      <c r="D22" s="37" t="s">
        <v>8</v>
      </c>
      <c r="E22" s="25"/>
      <c r="F22" s="156"/>
      <c r="G22" s="158"/>
    </row>
    <row r="23" spans="1:7" ht="17.05" x14ac:dyDescent="0.3">
      <c r="A23" s="163" t="s">
        <v>97</v>
      </c>
      <c r="B23" s="152">
        <f>2409.5+2409.5</f>
        <v>4819</v>
      </c>
      <c r="C23" s="154">
        <v>41.73</v>
      </c>
      <c r="D23" s="37" t="s">
        <v>13</v>
      </c>
      <c r="E23" s="25"/>
      <c r="F23" s="156">
        <f>SUM(E23:E26)</f>
        <v>0</v>
      </c>
      <c r="G23" s="158">
        <f>F23*B23</f>
        <v>0</v>
      </c>
    </row>
    <row r="24" spans="1:7" ht="34.049999999999997" x14ac:dyDescent="0.3">
      <c r="A24" s="163"/>
      <c r="B24" s="152"/>
      <c r="C24" s="154"/>
      <c r="D24" s="37" t="s">
        <v>14</v>
      </c>
      <c r="E24" s="25"/>
      <c r="F24" s="156"/>
      <c r="G24" s="158"/>
    </row>
    <row r="25" spans="1:7" ht="17.05" x14ac:dyDescent="0.3">
      <c r="A25" s="163"/>
      <c r="B25" s="152"/>
      <c r="C25" s="154"/>
      <c r="D25" s="37" t="s">
        <v>12</v>
      </c>
      <c r="E25" s="25"/>
      <c r="F25" s="156"/>
      <c r="G25" s="158"/>
    </row>
    <row r="26" spans="1:7" ht="17.05" x14ac:dyDescent="0.3">
      <c r="A26" s="163"/>
      <c r="B26" s="152"/>
      <c r="C26" s="154"/>
      <c r="D26" s="37" t="s">
        <v>8</v>
      </c>
      <c r="E26" s="25"/>
      <c r="F26" s="156"/>
      <c r="G26" s="158"/>
    </row>
    <row r="27" spans="1:7" ht="17.05" x14ac:dyDescent="0.3">
      <c r="A27" s="163" t="s">
        <v>109</v>
      </c>
      <c r="B27" s="152">
        <v>592.5</v>
      </c>
      <c r="C27" s="154">
        <v>58.85</v>
      </c>
      <c r="D27" s="37" t="s">
        <v>13</v>
      </c>
      <c r="E27" s="25"/>
      <c r="F27" s="156">
        <f>SUM(E27:E30)</f>
        <v>0</v>
      </c>
      <c r="G27" s="158">
        <f>F27*B27</f>
        <v>0</v>
      </c>
    </row>
    <row r="28" spans="1:7" ht="34.049999999999997" x14ac:dyDescent="0.3">
      <c r="A28" s="163"/>
      <c r="B28" s="152"/>
      <c r="C28" s="154"/>
      <c r="D28" s="37" t="s">
        <v>14</v>
      </c>
      <c r="E28" s="25"/>
      <c r="F28" s="156"/>
      <c r="G28" s="158"/>
    </row>
    <row r="29" spans="1:7" ht="17.05" x14ac:dyDescent="0.3">
      <c r="A29" s="163"/>
      <c r="B29" s="152"/>
      <c r="C29" s="154"/>
      <c r="D29" s="37" t="s">
        <v>12</v>
      </c>
      <c r="E29" s="25"/>
      <c r="F29" s="156"/>
      <c r="G29" s="158"/>
    </row>
    <row r="30" spans="1:7" ht="17.05" x14ac:dyDescent="0.3">
      <c r="A30" s="163"/>
      <c r="B30" s="152"/>
      <c r="C30" s="154"/>
      <c r="D30" s="37" t="s">
        <v>8</v>
      </c>
      <c r="E30" s="25"/>
      <c r="F30" s="156"/>
      <c r="G30" s="158"/>
    </row>
    <row r="31" spans="1:7" ht="17.05" x14ac:dyDescent="0.3">
      <c r="A31" s="163" t="s">
        <v>98</v>
      </c>
      <c r="B31" s="152">
        <v>171</v>
      </c>
      <c r="C31" s="154">
        <v>36.92</v>
      </c>
      <c r="D31" s="37" t="s">
        <v>13</v>
      </c>
      <c r="E31" s="25"/>
      <c r="F31" s="156">
        <f>SUM(E31:E34)</f>
        <v>0</v>
      </c>
      <c r="G31" s="158">
        <f>F31*B31</f>
        <v>0</v>
      </c>
    </row>
    <row r="32" spans="1:7" ht="34.049999999999997" x14ac:dyDescent="0.3">
      <c r="A32" s="163"/>
      <c r="B32" s="152"/>
      <c r="C32" s="154"/>
      <c r="D32" s="37" t="s">
        <v>14</v>
      </c>
      <c r="E32" s="25"/>
      <c r="F32" s="156"/>
      <c r="G32" s="158"/>
    </row>
    <row r="33" spans="1:7" ht="17.05" x14ac:dyDescent="0.3">
      <c r="A33" s="163"/>
      <c r="B33" s="152"/>
      <c r="C33" s="154"/>
      <c r="D33" s="37" t="s">
        <v>12</v>
      </c>
      <c r="E33" s="25"/>
      <c r="F33" s="156"/>
      <c r="G33" s="158"/>
    </row>
    <row r="34" spans="1:7" ht="17.05" x14ac:dyDescent="0.3">
      <c r="A34" s="163"/>
      <c r="B34" s="152"/>
      <c r="C34" s="154"/>
      <c r="D34" s="37" t="s">
        <v>8</v>
      </c>
      <c r="E34" s="25"/>
      <c r="F34" s="156"/>
      <c r="G34" s="158"/>
    </row>
    <row r="35" spans="1:7" ht="17.05" x14ac:dyDescent="0.3">
      <c r="A35" s="163" t="s">
        <v>110</v>
      </c>
      <c r="B35" s="152">
        <f>6957+6957</f>
        <v>13914</v>
      </c>
      <c r="C35" s="154">
        <v>41.73</v>
      </c>
      <c r="D35" s="37" t="s">
        <v>13</v>
      </c>
      <c r="E35" s="25"/>
      <c r="F35" s="156">
        <f>SUM(E35:E38)</f>
        <v>0</v>
      </c>
      <c r="G35" s="158">
        <f>F35*B35</f>
        <v>0</v>
      </c>
    </row>
    <row r="36" spans="1:7" ht="34.049999999999997" x14ac:dyDescent="0.3">
      <c r="A36" s="163"/>
      <c r="B36" s="152"/>
      <c r="C36" s="154"/>
      <c r="D36" s="37" t="s">
        <v>14</v>
      </c>
      <c r="E36" s="25"/>
      <c r="F36" s="156"/>
      <c r="G36" s="158"/>
    </row>
    <row r="37" spans="1:7" ht="17.05" x14ac:dyDescent="0.3">
      <c r="A37" s="163"/>
      <c r="B37" s="152"/>
      <c r="C37" s="154"/>
      <c r="D37" s="37" t="s">
        <v>12</v>
      </c>
      <c r="E37" s="25"/>
      <c r="F37" s="156"/>
      <c r="G37" s="158"/>
    </row>
    <row r="38" spans="1:7" ht="17.05" x14ac:dyDescent="0.3">
      <c r="A38" s="163"/>
      <c r="B38" s="152"/>
      <c r="C38" s="154"/>
      <c r="D38" s="37" t="s">
        <v>8</v>
      </c>
      <c r="E38" s="25"/>
      <c r="F38" s="156"/>
      <c r="G38" s="158"/>
    </row>
    <row r="39" spans="1:7" ht="17.05" x14ac:dyDescent="0.3">
      <c r="A39" s="163" t="s">
        <v>111</v>
      </c>
      <c r="B39" s="152">
        <f>1904+1904</f>
        <v>3808</v>
      </c>
      <c r="C39" s="154">
        <v>46.01</v>
      </c>
      <c r="D39" s="37" t="s">
        <v>13</v>
      </c>
      <c r="E39" s="25"/>
      <c r="F39" s="156">
        <f>SUM(E39:E42)</f>
        <v>0</v>
      </c>
      <c r="G39" s="158">
        <f>F39*B39</f>
        <v>0</v>
      </c>
    </row>
    <row r="40" spans="1:7" ht="34.049999999999997" x14ac:dyDescent="0.3">
      <c r="A40" s="163"/>
      <c r="B40" s="152"/>
      <c r="C40" s="154"/>
      <c r="D40" s="37" t="s">
        <v>14</v>
      </c>
      <c r="E40" s="25"/>
      <c r="F40" s="156"/>
      <c r="G40" s="158"/>
    </row>
    <row r="41" spans="1:7" ht="17.05" x14ac:dyDescent="0.3">
      <c r="A41" s="163"/>
      <c r="B41" s="152"/>
      <c r="C41" s="154"/>
      <c r="D41" s="37" t="s">
        <v>12</v>
      </c>
      <c r="E41" s="25"/>
      <c r="F41" s="156"/>
      <c r="G41" s="158"/>
    </row>
    <row r="42" spans="1:7" ht="17.7" thickBot="1" x14ac:dyDescent="0.35">
      <c r="A42" s="163"/>
      <c r="B42" s="153"/>
      <c r="C42" s="155"/>
      <c r="D42" s="39" t="s">
        <v>8</v>
      </c>
      <c r="E42" s="26"/>
      <c r="F42" s="157"/>
      <c r="G42" s="168"/>
    </row>
    <row r="43" spans="1:7" ht="68.099999999999994" x14ac:dyDescent="0.3">
      <c r="A43" s="36" t="s">
        <v>186</v>
      </c>
      <c r="B43" s="160" t="s">
        <v>183</v>
      </c>
      <c r="C43" s="160"/>
      <c r="D43" s="160"/>
      <c r="E43" s="160"/>
      <c r="F43" s="160"/>
      <c r="G43" s="35">
        <f>'TOTALES MATERIALES COMPLEMENT.'!I104+'TOTALES MATERIALES COMPLEMENT.'!O104</f>
        <v>0</v>
      </c>
    </row>
    <row r="44" spans="1:7" ht="85.1" x14ac:dyDescent="0.3">
      <c r="A44" s="41" t="s">
        <v>187</v>
      </c>
      <c r="B44" s="160"/>
      <c r="C44" s="160"/>
      <c r="D44" s="160"/>
      <c r="E44" s="160"/>
      <c r="F44" s="160"/>
      <c r="G44" s="38">
        <f>'TOTALES MATERIALES COMPLEMENT.'!J103+'TOTALES MATERIALES COMPLEMENT.'!P103</f>
        <v>0</v>
      </c>
    </row>
    <row r="45" spans="1:7" ht="102.15" x14ac:dyDescent="0.3">
      <c r="A45" s="42" t="s">
        <v>188</v>
      </c>
      <c r="B45" s="160"/>
      <c r="C45" s="160"/>
      <c r="D45" s="160"/>
      <c r="E45" s="160"/>
      <c r="F45" s="160"/>
      <c r="G45" s="38">
        <f>'TOTALES MATERIALES COMPLEMENT.'!I102+'TOTALES MATERIALES COMPLEMENT.'!O102</f>
        <v>215332.94</v>
      </c>
    </row>
    <row r="46" spans="1:7" ht="51.05" x14ac:dyDescent="0.3">
      <c r="A46" s="36" t="s">
        <v>189</v>
      </c>
      <c r="B46" s="161"/>
      <c r="C46" s="161"/>
      <c r="D46" s="161"/>
      <c r="E46" s="161"/>
      <c r="F46" s="161"/>
      <c r="G46" s="38">
        <f>'TOTALES MATERIALES COMPLEMENT.'!Q103+'TOTALES MATERIALES COMPLEMENT.'!K103</f>
        <v>0</v>
      </c>
    </row>
    <row r="47" spans="1:7" ht="119.8" thickBot="1" x14ac:dyDescent="0.35">
      <c r="A47" s="43" t="s">
        <v>192</v>
      </c>
      <c r="B47" s="162" t="s">
        <v>184</v>
      </c>
      <c r="C47" s="162"/>
      <c r="D47" s="162"/>
      <c r="E47" s="162"/>
      <c r="F47" s="162"/>
      <c r="G47" s="40">
        <f>'MAT. COMPLEM FERIAS ESPECÍFICAS'!E90+'MAT. COMPLEM FERIAS ESPECÍFICAS'!E70+'MAT. COMPLEM FERIAS ESPECÍFICAS'!E36+'MAT. COMPLEM FERIAS ESPECÍFICAS'!I90+'MAT. COMPLEM FERIAS ESPECÍFICAS'!I70+'MAT. COMPLEM FERIAS ESPECÍFICAS'!I36</f>
        <v>72697.86</v>
      </c>
    </row>
    <row r="48" spans="1:7" ht="17.7" thickBot="1" x14ac:dyDescent="0.4">
      <c r="A48" s="44"/>
      <c r="B48" s="165" t="s">
        <v>185</v>
      </c>
      <c r="C48" s="166"/>
      <c r="D48" s="166"/>
      <c r="E48" s="166"/>
      <c r="F48" s="167"/>
      <c r="G48" s="45">
        <f>SUM(G7:G47)</f>
        <v>288030.8</v>
      </c>
    </row>
    <row r="49" spans="1:7" ht="17.05" x14ac:dyDescent="0.35">
      <c r="A49" s="27"/>
      <c r="B49" s="27"/>
      <c r="C49" s="27"/>
      <c r="D49" s="27"/>
      <c r="E49" s="27"/>
      <c r="F49" s="27"/>
      <c r="G49" s="27"/>
    </row>
    <row r="50" spans="1:7" ht="17.05" x14ac:dyDescent="0.35">
      <c r="A50" s="27"/>
      <c r="B50" s="27"/>
      <c r="C50" s="27"/>
      <c r="D50" s="27"/>
      <c r="E50" s="27"/>
      <c r="F50" s="27"/>
      <c r="G50" s="27"/>
    </row>
    <row r="51" spans="1:7" ht="17.7" x14ac:dyDescent="0.35">
      <c r="A51" s="27"/>
      <c r="B51" s="27"/>
      <c r="C51" s="159" t="s">
        <v>190</v>
      </c>
      <c r="D51" s="159"/>
      <c r="E51" s="159"/>
      <c r="F51" s="159"/>
      <c r="G51" s="159"/>
    </row>
    <row r="52" spans="1:7" ht="17.7" x14ac:dyDescent="0.35">
      <c r="A52" s="27"/>
      <c r="B52" s="27"/>
      <c r="C52" s="180"/>
      <c r="D52" s="181"/>
      <c r="E52" s="181"/>
      <c r="F52" s="181"/>
      <c r="G52" s="181"/>
    </row>
    <row r="53" spans="1:7" ht="17.7" x14ac:dyDescent="0.35">
      <c r="A53" s="27"/>
      <c r="B53" s="27"/>
      <c r="C53" s="151" t="s">
        <v>64</v>
      </c>
      <c r="D53" s="151"/>
      <c r="E53" s="151"/>
      <c r="F53" s="151"/>
      <c r="G53" s="151"/>
    </row>
    <row r="54" spans="1:7" x14ac:dyDescent="0.3">
      <c r="C54" s="46"/>
    </row>
    <row r="55" spans="1:7" x14ac:dyDescent="0.3">
      <c r="C55" s="164" t="s">
        <v>63</v>
      </c>
      <c r="D55" s="164"/>
      <c r="E55" s="164"/>
      <c r="F55" s="164"/>
      <c r="G55" s="164"/>
    </row>
  </sheetData>
  <sheetProtection algorithmName="SHA-512" hashValue="eGBZRkepvFK7I2CElLRa2VEhGQuFrikGwKRDF1eugzQcCfbG+At4bAa/pKXX6JZqXtGX41zMNoCNDrjr5PlYkA==" saltValue="h6DBE5PIAWmF89NbYQ0RBQ==" spinCount="100000" sheet="1" objects="1" scenarios="1"/>
  <mergeCells count="53">
    <mergeCell ref="A39:A42"/>
    <mergeCell ref="G39:G42"/>
    <mergeCell ref="B11:B14"/>
    <mergeCell ref="A2:G2"/>
    <mergeCell ref="A3:G3"/>
    <mergeCell ref="A7:A10"/>
    <mergeCell ref="B7:B10"/>
    <mergeCell ref="C7:C10"/>
    <mergeCell ref="F7:F10"/>
    <mergeCell ref="G7:G10"/>
    <mergeCell ref="C11:C14"/>
    <mergeCell ref="A11:A14"/>
    <mergeCell ref="F11:F14"/>
    <mergeCell ref="G11:G14"/>
    <mergeCell ref="A15:A18"/>
    <mergeCell ref="B15:B18"/>
    <mergeCell ref="A23:A26"/>
    <mergeCell ref="B23:B26"/>
    <mergeCell ref="C23:C26"/>
    <mergeCell ref="F23:F26"/>
    <mergeCell ref="C55:G55"/>
    <mergeCell ref="B48:F48"/>
    <mergeCell ref="A31:A34"/>
    <mergeCell ref="A35:A38"/>
    <mergeCell ref="B35:B38"/>
    <mergeCell ref="C35:C38"/>
    <mergeCell ref="F35:F38"/>
    <mergeCell ref="G35:G38"/>
    <mergeCell ref="B31:B34"/>
    <mergeCell ref="C31:C34"/>
    <mergeCell ref="F31:F34"/>
    <mergeCell ref="G31:G34"/>
    <mergeCell ref="A27:A30"/>
    <mergeCell ref="B27:B30"/>
    <mergeCell ref="C27:C30"/>
    <mergeCell ref="F27:F30"/>
    <mergeCell ref="G27:G30"/>
    <mergeCell ref="A19:A22"/>
    <mergeCell ref="B19:B22"/>
    <mergeCell ref="C19:C22"/>
    <mergeCell ref="F19:F22"/>
    <mergeCell ref="G19:G22"/>
    <mergeCell ref="C53:G53"/>
    <mergeCell ref="B39:B42"/>
    <mergeCell ref="C39:C42"/>
    <mergeCell ref="F39:F42"/>
    <mergeCell ref="G15:G18"/>
    <mergeCell ref="G23:G26"/>
    <mergeCell ref="F15:F18"/>
    <mergeCell ref="C51:G51"/>
    <mergeCell ref="B43:F46"/>
    <mergeCell ref="B47:F47"/>
    <mergeCell ref="C15:C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MAT. COMPLEM FERIAS ESPECÍFICAS</vt:lpstr>
      <vt:lpstr>TOTALES MATERIALES COMPLEMENT.</vt:lpstr>
      <vt:lpstr>TOTAL LOTE 3</vt:lpstr>
      <vt:lpstr>'MAT. COMPLEM FERIAS ESPECÍFICAS'!Área_de_impresión</vt:lpstr>
      <vt:lpstr>'TOTAL LOTE 3'!Área_de_impresión</vt:lpstr>
      <vt:lpstr>'TOTALES MATERIALES COMPLEMENT.'!Área_de_impresión</vt:lpstr>
    </vt:vector>
  </TitlesOfParts>
  <Company>FERIA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2024-10-30T16:37:49Z</cp:lastPrinted>
  <dcterms:created xsi:type="dcterms:W3CDTF">2016-09-12T10:40:36Z</dcterms:created>
  <dcterms:modified xsi:type="dcterms:W3CDTF">2024-10-30T16:38:07Z</dcterms:modified>
</cp:coreProperties>
</file>